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0" yWindow="60" windowWidth="15600" windowHeight="6990"/>
  </bookViews>
  <sheets>
    <sheet name="Հավելված 3 Մաս 2" sheetId="23" r:id="rId1"/>
    <sheet name="Հավելված 3 Մաս 3" sheetId="24" r:id="rId2"/>
    <sheet name="Հավելված 3 Մաս 4" sheetId="25" r:id="rId3"/>
  </sheets>
  <definedNames>
    <definedName name="_ftn1" localSheetId="0">'Հավելված 3 Մաս 2'!#REF!</definedName>
    <definedName name="_ftn1" localSheetId="1">'Հավելված 3 Մաս 3'!#REF!</definedName>
    <definedName name="_ftn1" localSheetId="2">'Հավելված 3 Մաս 4'!#REF!</definedName>
    <definedName name="_ftn10" localSheetId="0">'Հավելված 3 Մաս 2'!#REF!</definedName>
    <definedName name="_ftn10" localSheetId="1">'Հավելված 3 Մաս 3'!#REF!</definedName>
    <definedName name="_ftn10" localSheetId="2">'Հավելված 3 Մաս 4'!#REF!</definedName>
    <definedName name="_ftn11" localSheetId="0">'Հավելված 3 Մաս 2'!#REF!</definedName>
    <definedName name="_ftn11" localSheetId="1">'Հավելված 3 Մաս 3'!#REF!</definedName>
    <definedName name="_ftn11" localSheetId="2">'Հավելված 3 Մաս 4'!#REF!</definedName>
    <definedName name="_ftn12" localSheetId="0">'Հավելված 3 Մաս 2'!$B$60</definedName>
    <definedName name="_ftn12" localSheetId="1">'Հավելված 3 Մաս 3'!#REF!</definedName>
    <definedName name="_ftn12" localSheetId="2">'Հավելված 3 Մաս 4'!#REF!</definedName>
    <definedName name="_ftn13" localSheetId="0">'Հավելված 3 Մաս 2'!$B$61</definedName>
    <definedName name="_ftn13" localSheetId="1">'Հավելված 3 Մաս 3'!#REF!</definedName>
    <definedName name="_ftn13" localSheetId="2">'Հավելված 3 Մաս 4'!#REF!</definedName>
    <definedName name="_ftn14" localSheetId="0">'Հավելված 3 Մաս 2'!$B$62</definedName>
    <definedName name="_ftn14" localSheetId="1">'Հավելված 3 Մաս 3'!#REF!</definedName>
    <definedName name="_ftn14" localSheetId="2">'Հավելված 3 Մաս 4'!#REF!</definedName>
    <definedName name="_ftn15" localSheetId="0">'Հավելված 3 Մաս 2'!$B$63</definedName>
    <definedName name="_ftn15" localSheetId="1">'Հավելված 3 Մաս 3'!#REF!</definedName>
    <definedName name="_ftn15" localSheetId="2">'Հավելված 3 Մաս 4'!#REF!</definedName>
    <definedName name="_ftn16" localSheetId="0">'Հավելված 3 Մաս 2'!$B$64</definedName>
    <definedName name="_ftn16" localSheetId="1">'Հավելված 3 Մաս 3'!#REF!</definedName>
    <definedName name="_ftn16" localSheetId="2">'Հավելված 3 Մաս 4'!#REF!</definedName>
    <definedName name="_ftn17" localSheetId="0">'Հավելված 3 Մաս 2'!$B$65</definedName>
    <definedName name="_ftn17" localSheetId="1">'Հավելված 3 Մաս 3'!#REF!</definedName>
    <definedName name="_ftn17" localSheetId="2">'Հավելված 3 Մաս 4'!#REF!</definedName>
    <definedName name="_ftn18" localSheetId="0">'Հավելված 3 Մաս 2'!$B$66</definedName>
    <definedName name="_ftn18" localSheetId="1">'Հավելված 3 Մաս 3'!#REF!</definedName>
    <definedName name="_ftn18" localSheetId="2">'Հավելված 3 Մաս 4'!#REF!</definedName>
    <definedName name="_ftn19" localSheetId="0">'Հավելված 3 Մաս 2'!$B$67</definedName>
    <definedName name="_ftn19" localSheetId="1">'Հավելված 3 Մաս 3'!#REF!</definedName>
    <definedName name="_ftn19" localSheetId="2">'Հավելված 3 Մաս 4'!#REF!</definedName>
    <definedName name="_ftn2" localSheetId="0">'Հավելված 3 Մաս 2'!#REF!</definedName>
    <definedName name="_ftn2" localSheetId="1">'Հավելված 3 Մաս 3'!#REF!</definedName>
    <definedName name="_ftn2" localSheetId="2">'Հավելված 3 Մաս 4'!#REF!</definedName>
    <definedName name="_ftn20" localSheetId="0">'Հավելված 3 Մաս 2'!#REF!</definedName>
    <definedName name="_ftn20" localSheetId="1">'Հավելված 3 Մաս 3'!$B$20</definedName>
    <definedName name="_ftn20" localSheetId="2">'Հավելված 3 Մաս 4'!#REF!</definedName>
    <definedName name="_ftn21" localSheetId="0">'Հավելված 3 Մաս 2'!#REF!</definedName>
    <definedName name="_ftn21" localSheetId="1">'Հավելված 3 Մաս 3'!$B$21</definedName>
    <definedName name="_ftn21" localSheetId="2">'Հավելված 3 Մաս 4'!#REF!</definedName>
    <definedName name="_ftn22" localSheetId="0">'Հավելված 3 Մաս 2'!#REF!</definedName>
    <definedName name="_ftn22" localSheetId="1">'Հավելված 3 Մաս 3'!$B$22</definedName>
    <definedName name="_ftn22" localSheetId="2">'Հավելված 3 Մաս 4'!#REF!</definedName>
    <definedName name="_ftn3" localSheetId="0">'Հավելված 3 Մաս 2'!#REF!</definedName>
    <definedName name="_ftn3" localSheetId="1">'Հավելված 3 Մաս 3'!#REF!</definedName>
    <definedName name="_ftn3" localSheetId="2">'Հավելված 3 Մաս 4'!#REF!</definedName>
    <definedName name="_ftn4" localSheetId="0">'Հավելված 3 Մաս 2'!#REF!</definedName>
    <definedName name="_ftn4" localSheetId="1">'Հավելված 3 Մաս 3'!#REF!</definedName>
    <definedName name="_ftn4" localSheetId="2">'Հավելված 3 Մաս 4'!#REF!</definedName>
    <definedName name="_ftn5" localSheetId="0">'Հավելված 3 Մաս 2'!#REF!</definedName>
    <definedName name="_ftn5" localSheetId="1">'Հավելված 3 Մաս 3'!#REF!</definedName>
    <definedName name="_ftn5" localSheetId="2">'Հավելված 3 Մաս 4'!#REF!</definedName>
    <definedName name="_ftn6" localSheetId="0">'Հավելված 3 Մաս 2'!#REF!</definedName>
    <definedName name="_ftn6" localSheetId="1">'Հավելված 3 Մաս 3'!#REF!</definedName>
    <definedName name="_ftn6" localSheetId="2">'Հավելված 3 Մաս 4'!#REF!</definedName>
    <definedName name="_ftn7" localSheetId="0">'Հավելված 3 Մաս 2'!#REF!</definedName>
    <definedName name="_ftn7" localSheetId="1">'Հավելված 3 Մաս 3'!#REF!</definedName>
    <definedName name="_ftn7" localSheetId="2">'Հավելված 3 Մաս 4'!#REF!</definedName>
    <definedName name="_ftn8" localSheetId="0">'Հավելված 3 Մաս 2'!#REF!</definedName>
    <definedName name="_ftn8" localSheetId="1">'Հավելված 3 Մաս 3'!#REF!</definedName>
    <definedName name="_ftn8" localSheetId="2">'Հավելված 3 Մաս 4'!#REF!</definedName>
    <definedName name="_ftn9" localSheetId="0">'Հավելված 3 Մաս 2'!#REF!</definedName>
    <definedName name="_ftn9" localSheetId="1">'Հավելված 3 Մաս 3'!#REF!</definedName>
    <definedName name="_ftn9" localSheetId="2">'Հավելված 3 Մաս 4'!#REF!</definedName>
    <definedName name="_ftnref1" localSheetId="0">'Հավելված 3 Մաս 2'!$B$2</definedName>
    <definedName name="_ftnref1" localSheetId="1">'Հավելված 3 Մաս 3'!#REF!</definedName>
    <definedName name="_ftnref1" localSheetId="2">'Հավելված 3 Մաս 4'!$B$2</definedName>
    <definedName name="_ftnref10" localSheetId="0">'Հավելված 3 Մաս 2'!$E$35</definedName>
    <definedName name="_ftnref10" localSheetId="1">'Հավելված 3 Մաս 3'!#REF!</definedName>
    <definedName name="_ftnref10" localSheetId="2">'Հավելված 3 Մաս 4'!#REF!</definedName>
    <definedName name="_ftnref11" localSheetId="0">'Հավելված 3 Մաս 2'!$E$43</definedName>
    <definedName name="_ftnref11" localSheetId="1">'Հավելված 3 Մաս 3'!#REF!</definedName>
    <definedName name="_ftnref11" localSheetId="2">'Հավելված 3 Մաս 4'!#REF!</definedName>
    <definedName name="_ftnref12" localSheetId="0">'Հավելված 3 Մաս 2'!#REF!</definedName>
    <definedName name="_ftnref12" localSheetId="1">'Հավելված 3 Մաս 3'!$B$6</definedName>
    <definedName name="_ftnref12" localSheetId="2">'Հավելված 3 Մաս 4'!#REF!</definedName>
    <definedName name="_ftnref13" localSheetId="0">'Հավելված 3 Մաս 2'!#REF!</definedName>
    <definedName name="_ftnref13" localSheetId="1">'Հավելված 3 Մաս 3'!#REF!</definedName>
    <definedName name="_ftnref13" localSheetId="2">'Հավելված 3 Մաս 4'!$B$7</definedName>
    <definedName name="_ftnref14" localSheetId="0">'Հավելված 3 Մաս 2'!#REF!</definedName>
    <definedName name="_ftnref14" localSheetId="1">'Հավելված 3 Մաս 3'!#REF!</definedName>
    <definedName name="_ftnref14" localSheetId="2">'Հավելված 3 Մաս 4'!$B$12</definedName>
    <definedName name="_ftnref15" localSheetId="0">'Հավելված 3 Մաս 2'!#REF!</definedName>
    <definedName name="_ftnref15" localSheetId="1">'Հավելված 3 Մաս 3'!#REF!</definedName>
    <definedName name="_ftnref15" localSheetId="2">'Հավելված 3 Մաս 4'!#REF!</definedName>
    <definedName name="_ftnref16" localSheetId="0">'Հավելված 3 Մաս 2'!#REF!</definedName>
    <definedName name="_ftnref16" localSheetId="1">'Հավելված 3 Մաս 3'!#REF!</definedName>
    <definedName name="_ftnref16" localSheetId="2">'Հավելված 3 Մաս 4'!#REF!</definedName>
    <definedName name="_ftnref17" localSheetId="0">'Հավելված 3 Մաս 2'!#REF!</definedName>
    <definedName name="_ftnref17" localSheetId="1">'Հավելված 3 Մաս 3'!#REF!</definedName>
    <definedName name="_ftnref17" localSheetId="2">'Հավելված 3 Մաս 4'!#REF!</definedName>
    <definedName name="_ftnref18" localSheetId="0">'Հավելված 3 Մաս 2'!#REF!</definedName>
    <definedName name="_ftnref18" localSheetId="1">'Հավելված 3 Մաս 3'!#REF!</definedName>
    <definedName name="_ftnref18" localSheetId="2">'Հավելված 3 Մաս 4'!#REF!</definedName>
    <definedName name="_ftnref19" localSheetId="0">'Հավելված 3 Մաս 2'!#REF!</definedName>
    <definedName name="_ftnref19" localSheetId="1">'Հավելված 3 Մաս 3'!#REF!</definedName>
    <definedName name="_ftnref19" localSheetId="2">'Հավելված 3 Մաս 4'!#REF!</definedName>
    <definedName name="_ftnref2" localSheetId="0">'Հավելված 3 Մաս 2'!#REF!</definedName>
    <definedName name="_ftnref2" localSheetId="1">'Հավելված 3 Մաս 3'!#REF!</definedName>
    <definedName name="_ftnref2" localSheetId="2">'Հավելված 3 Մաս 4'!#REF!</definedName>
    <definedName name="_ftnref20" localSheetId="0">'Հավելված 3 Մաս 2'!#REF!</definedName>
    <definedName name="_ftnref20" localSheetId="1">'Հավելված 3 Մաս 3'!#REF!</definedName>
    <definedName name="_ftnref20" localSheetId="2">'Հավելված 3 Մաս 4'!$J$18</definedName>
    <definedName name="_ftnref21" localSheetId="0">'Հավելված 3 Մաս 2'!#REF!</definedName>
    <definedName name="_ftnref21" localSheetId="1">'Հավելված 3 Մաս 3'!#REF!</definedName>
    <definedName name="_ftnref21" localSheetId="2">'Հավելված 3 Մաս 4'!#REF!</definedName>
    <definedName name="_ftnref22" localSheetId="0">'Հավելված 3 Մաս 2'!#REF!</definedName>
    <definedName name="_ftnref22" localSheetId="1">'Հավելված 3 Մաս 3'!#REF!</definedName>
    <definedName name="_ftnref22" localSheetId="2">'Հավելված 3 Մաս 4'!#REF!</definedName>
    <definedName name="_ftnref3" localSheetId="0">'Հավելված 3 Մաս 2'!#REF!</definedName>
    <definedName name="_ftnref3" localSheetId="1">'Հավելված 3 Մաս 3'!#REF!</definedName>
    <definedName name="_ftnref3" localSheetId="2">'Հավելված 3 Մաս 4'!#REF!</definedName>
    <definedName name="_ftnref4" localSheetId="0">'Հավելված 3 Մաս 2'!$B$11</definedName>
    <definedName name="_ftnref4" localSheetId="1">'Հավելված 3 Մաս 3'!#REF!</definedName>
    <definedName name="_ftnref4" localSheetId="2">'Հավելված 3 Մաս 4'!#REF!</definedName>
    <definedName name="_ftnref5" localSheetId="0">'Հավելված 3 Մաս 2'!$E$11</definedName>
    <definedName name="_ftnref5" localSheetId="1">'Հավելված 3 Մաս 3'!#REF!</definedName>
    <definedName name="_ftnref5" localSheetId="2">'Հավելված 3 Մաս 4'!#REF!</definedName>
    <definedName name="_ftnref6" localSheetId="0">'Հավելված 3 Մաս 2'!$C$19</definedName>
    <definedName name="_ftnref6" localSheetId="1">'Հավելված 3 Մաս 3'!#REF!</definedName>
    <definedName name="_ftnref6" localSheetId="2">'Հավելված 3 Մաս 4'!#REF!</definedName>
    <definedName name="_ftnref7" localSheetId="0">'Հավելված 3 Մաս 2'!$E$19</definedName>
    <definedName name="_ftnref7" localSheetId="1">'Հավելված 3 Մաս 3'!#REF!</definedName>
    <definedName name="_ftnref7" localSheetId="2">'Հավելված 3 Մաս 4'!#REF!</definedName>
    <definedName name="_ftnref8" localSheetId="0">'Հավելված 3 Մաս 2'!$D$23</definedName>
    <definedName name="_ftnref8" localSheetId="1">'Հավելված 3 Մաս 3'!#REF!</definedName>
    <definedName name="_ftnref8" localSheetId="2">'Հավելված 3 Մաս 4'!#REF!</definedName>
    <definedName name="_ftnref9" localSheetId="0">'Հավելված 3 Մաս 2'!$E$27</definedName>
    <definedName name="_ftnref9" localSheetId="1">'Հավելված 3 Մաս 3'!#REF!</definedName>
    <definedName name="_ftnref9" localSheetId="2">'Հավելված 3 Մաս 4'!#REF!</definedName>
    <definedName name="_Toc462743052" localSheetId="0">'Հավելված 3 Մաս 2'!#REF!</definedName>
    <definedName name="_Toc462743052" localSheetId="1">'Հավելված 3 Մաս 3'!#REF!</definedName>
    <definedName name="_Toc462743052" localSheetId="2">'Հավելված 3 Մաս 4'!#REF!</definedName>
    <definedName name="_Toc501014755" localSheetId="0">'Հավելված 3 Մաս 2'!$B$2</definedName>
    <definedName name="_Toc501014755" localSheetId="1">'Հավելված 3 Մաս 3'!#REF!</definedName>
    <definedName name="_Toc501014755" localSheetId="2">'Հավելված 3 Մաս 4'!$B$2</definedName>
    <definedName name="_Toc501014756" localSheetId="0">'Հավելված 3 Մաս 2'!#REF!</definedName>
    <definedName name="_Toc501014756" localSheetId="1">'Հավելված 3 Մաս 3'!#REF!</definedName>
    <definedName name="_Toc501014756" localSheetId="2">'Հավելված 3 Մաս 4'!#REF!</definedName>
    <definedName name="_Toc501014757" localSheetId="0">'Հավելված 3 Մաս 2'!#REF!</definedName>
    <definedName name="_Toc501014757" localSheetId="1">'Հավելված 3 Մաս 3'!#REF!</definedName>
    <definedName name="_Toc501014757" localSheetId="2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>#REF!</definedName>
  </definedNames>
  <calcPr calcId="145621"/>
</workbook>
</file>

<file path=xl/calcChain.xml><?xml version="1.0" encoding="utf-8"?>
<calcChain xmlns="http://schemas.openxmlformats.org/spreadsheetml/2006/main">
  <c r="K26" i="23" l="1"/>
  <c r="J26" i="23"/>
  <c r="E26" i="23"/>
  <c r="F26" i="23"/>
  <c r="H26" i="23"/>
  <c r="I26" i="23"/>
  <c r="L26" i="23"/>
  <c r="H62" i="23"/>
  <c r="E54" i="23"/>
  <c r="F54" i="23"/>
  <c r="G54" i="23"/>
  <c r="H54" i="23"/>
  <c r="I54" i="23"/>
  <c r="K54" i="23"/>
  <c r="L54" i="23"/>
  <c r="J54" i="23"/>
  <c r="E11" i="23"/>
  <c r="F11" i="23"/>
  <c r="G11" i="23"/>
  <c r="H11" i="23"/>
  <c r="I11" i="23"/>
  <c r="K11" i="23"/>
  <c r="L11" i="23"/>
  <c r="J11" i="23"/>
  <c r="I62" i="23" l="1"/>
  <c r="G62" i="23"/>
  <c r="V37" i="23"/>
  <c r="U37" i="23"/>
  <c r="G34" i="23"/>
  <c r="G26" i="23" s="1"/>
</calcChain>
</file>

<file path=xl/sharedStrings.xml><?xml version="1.0" encoding="utf-8"?>
<sst xmlns="http://schemas.openxmlformats.org/spreadsheetml/2006/main" count="389" uniqueCount="162">
  <si>
    <t>……</t>
  </si>
  <si>
    <t>…..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</si>
  <si>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</si>
  <si>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</si>
  <si>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</si>
  <si>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</si>
  <si>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</si>
  <si>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</si>
  <si>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</si>
  <si>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</si>
  <si>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</si>
  <si>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</si>
  <si>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</si>
  <si>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</si>
  <si>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</si>
  <si>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</si>
  <si>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</si>
  <si>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միջոցառումներ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</si>
  <si>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</si>
  <si>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</si>
  <si>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</si>
  <si>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</si>
  <si>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Հանրային սեփականության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</si>
  <si>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</si>
  <si>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</si>
  <si>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</si>
  <si>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</si>
  <si>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</si>
  <si>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</si>
  <si>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</si>
  <si>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</si>
  <si>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</si>
  <si>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</si>
  <si>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</si>
  <si>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</si>
  <si>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</si>
  <si>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</si>
  <si>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</si>
  <si>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</si>
  <si>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</si>
  <si>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</si>
  <si>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</si>
  <si>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</si>
  <si>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</si>
  <si>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</si>
  <si>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</si>
  <si>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</si>
  <si>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</si>
  <si>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</si>
  <si>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</si>
  <si>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Փորձաքննության ծառայություններ</t>
  </si>
  <si>
    <t>Հանցագործությունների բացահայտման մակարդակի բարելավում</t>
  </si>
  <si>
    <t>Բացահայտված հանցագործությունների աճ</t>
  </si>
  <si>
    <t>ØÇçáó³éÙ³Ý ³Ýí³ÝáõÙÁ՝</t>
  </si>
  <si>
    <t>Փորձաքննության ծառայությունների տրամադրում</t>
  </si>
  <si>
    <t>Պետական մարմինների կողմից իրականացվող աշխատանքների համար անհրաժեշտ դատական փորձաքննությունների իրականացում</t>
  </si>
  <si>
    <t>ØÇçáó³éÙ³Ý ï»ë³ÏÁ՝</t>
  </si>
  <si>
    <t>Ծառայությունների մատուցում</t>
  </si>
  <si>
    <t xml:space="preserve">Դատավարական ղեկավարում և դատախազական հսկողություն </t>
  </si>
  <si>
    <t>ՀՀ-ում հանցավորության դեմ պայքար, հանցագործության դեպքերի կանխարգելում և կրճատում, հանցագործության բոլոր դեպքերի առնչությամբ բազմակողմանի,լրիվ և օբյեկտիվ քննության ապահովում</t>
  </si>
  <si>
    <t>ՀՀ-ումմարդու իրավունքների, ազատությունների և օրինական շահերի պաշտպանության արդյունավետության բարձրացում, հանցավորությունների կանխարգելման արդյունավետության աճ</t>
  </si>
  <si>
    <t>Քրեական հետապնդման, դատավարական ղեկավարման և դատախազական հսկողության ծառայությունների տրամադրում</t>
  </si>
  <si>
    <t xml:space="preserve">Մինչդատական վարույթի օրինականության նկատմամբ հսկողություն, մեղադրանքի պաշտպանություն, դատարանների վճիռների, դատավճիռների և որոշումների բողոքարկում, պատիժների և հարկադրանքի այլ միջոցների օրինականության նկատմամբ հսկողություն </t>
  </si>
  <si>
    <t>ՀՀ դատախազության պահուստային ֆոնդ</t>
  </si>
  <si>
    <t>Դատախազության բնականոն գործունեության ապահովման համար չկանխատեսված ծախսերի ֆինանսավորման նպատակով նախատեսվածէ դատախազության պահուստային ֆոնդ, որի մեծությունը հավասար է տվյալ տարվա պետական բյուջեի մասին օրենքով դատախազության համար նախատեսված բյուջեի երկու տոկոսին:</t>
  </si>
  <si>
    <t>Մասնագիտական ուսուցում և որակավորման բարձրացում</t>
  </si>
  <si>
    <t>Փորձաքննություններ նշանակելու և ելակետային տվյալների ձեռքբերման իրավասություն ունեցող համակագերի աշխատանքի  արդյունավետության բարելավում</t>
  </si>
  <si>
    <t>Փորձաքննություններ նշանակելու և ելակետային տվյալների ձեռքբերման իրավասություն ունեցող համակագերի աշխատակիցների աշխատանքի արդյունավետության աճ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</si>
  <si>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</si>
  <si>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</si>
  <si>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Ծրագրի անվանումը`</t>
  </si>
  <si>
    <t>Ծրագրի նպատակը`</t>
  </si>
  <si>
    <t>Վերջնական արդյունքի նկարագրությունը`</t>
  </si>
  <si>
    <t>Միջոցառման տեսակը`</t>
  </si>
  <si>
    <t>ՀՀ դատախազություն</t>
  </si>
  <si>
    <t>Դատական փորձաքննությունների թիվ, հատ</t>
  </si>
  <si>
    <t>Փորձաքննությամբ առաջադրված հարցերի ընդհանուր քանակի մեջ փորձագետի կողմից տրամադրված եզրակացության հետևությունների տեսակարար կշիռը, տոկոս</t>
  </si>
  <si>
    <t xml:space="preserve">Հետաքննության և նախաքննության օրինականության նկատմամբ հսկողություն, գործերի թիվ </t>
  </si>
  <si>
    <t>Դատարանների բողոքարկվող վճիռների, դատավճիռների և որոշումների տեսակարար կշիռը, տոկոս</t>
  </si>
  <si>
    <t>Փորձաքննություններ նշանակելու և ելակետային տվյալների ձեռքբերման իրավասություն ունեցող համակագերի վերապատրաստված աշխատակիցների տեսակարար կշիռը, տոկոս</t>
  </si>
  <si>
    <t>01/01/2020-01/01/2021</t>
  </si>
  <si>
    <t>´³óí³Í</t>
  </si>
  <si>
    <t>&lt;Փորձաքննությունների ազգային բյուրո&gt;ՊՈԱԿ</t>
  </si>
  <si>
    <t>Քանակական</t>
  </si>
  <si>
    <t>Փորձաքննությունների ընդհանուր թիվը, այդ թվում՝</t>
  </si>
  <si>
    <t>Ձեռագրաբանական (հատ)</t>
  </si>
  <si>
    <t>Հեղինակային (ներառյալ մտավոր սեփականության) (հատ)</t>
  </si>
  <si>
    <t>Փաստաթղթաբանական (հատ)</t>
  </si>
  <si>
    <t>Ֆոտոտեխնիկական (հատ)</t>
  </si>
  <si>
    <t>Դիմանկարային (հատ)</t>
  </si>
  <si>
    <t>Տեսաձայնագրառման և աուդիոձայնագրառման (հատ)</t>
  </si>
  <si>
    <t>Հետքաբանական (հատ)</t>
  </si>
  <si>
    <t>Ձգաբանական (հատ)</t>
  </si>
  <si>
    <t>Պայթունատեխնիկական (հատ)</t>
  </si>
  <si>
    <t>Նյութագիտական (հատ)</t>
  </si>
  <si>
    <t>Սննդային (հատ)</t>
  </si>
  <si>
    <t>Կենսաբանական/ հողագիտական (հատ)</t>
  </si>
  <si>
    <t>Հրդեհատեխնիկական (հատ)</t>
  </si>
  <si>
    <t>Շինարարատեխնիկական (հատ)</t>
  </si>
  <si>
    <t>ՃՏՊ հանգամանքների (հատ)</t>
  </si>
  <si>
    <t>ՏՄ տեխնիկական վիճակի (հատ)</t>
  </si>
  <si>
    <t>Տրանսպորտային հետքաբանական (հատ)</t>
  </si>
  <si>
    <t>Տնտեսագիտական (հատ)</t>
  </si>
  <si>
    <t>Ապրանքագիտական (հատ)</t>
  </si>
  <si>
    <t>Համակարգչատեխնիկական (հատ)</t>
  </si>
  <si>
    <t>Մշակութային արժեքներ (հատ)</t>
  </si>
  <si>
    <t>Հոգեբանական (հատ)</t>
  </si>
  <si>
    <t>Դատաբժշկական (հատ)</t>
  </si>
  <si>
    <t>Դատաքիմիական /թունաբանական/ (հատ)</t>
  </si>
  <si>
    <t>Դատագենետիկական /ԴՆԹ-նույնականացում/ (հատ)</t>
  </si>
  <si>
    <t>Օդորոլոգիական /այդ թվում մարդու կողմից թողնված հոտային հետքերի/</t>
  </si>
  <si>
    <t>Ճարտարագիտատեխնիկական</t>
  </si>
  <si>
    <t>Լինգվիստական</t>
  </si>
  <si>
    <t>Էկոլոգիական</t>
  </si>
  <si>
    <t>Որակական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</si>
  <si>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</si>
  <si>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</si>
  <si>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</si>
  <si>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փորձագիտական մեթոդների և մեթոդիկաների, ստուգաչափված սարք-սարքավորումների կիրառմամբ,որակավորված փորձագետների կողմից փորձաքննությունների իրականացմամբ ստացվող որակյալ և արժանահավատ արդյունքների ապահովումը՝միջազգային պահանջներին և ԻՍՕ 9001:2008 ու վերաբերելի ստանդարտների պահանջներին համապատասխան,տոկոս</t>
  </si>
  <si>
    <t>Ժամկետային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</si>
  <si>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օրվանից՝բարդության տեսանկյունից պարզ փորձաքննության դեպքում,կատարման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</si>
  <si>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օրվանի՝ց բարդության տեսանկյունից միջին բարդության փորձաքննության դեպքում, կատարման առավելագույն ժամկետ օր՝ </t>
  </si>
  <si>
    <t xml:space="preserve">Փորձաքննության կատարման ժամկետը ելակետային տվյալների (օբյեկտներ, նմուշներ և այլ նյութեր՝ համեմատական հետազոտման համար) ստացման օրվանից՝ բարդության տեսանկյունից բարդ փորձաքննության դեպքում, կատարման առավելագույն ժամկետ օր՝ </t>
  </si>
  <si>
    <t xml:space="preserve">Նախաձեռնողին տեղեկացմամբ 25 օրը գերազանցող փորձաքննությունների տեսակարար կշիռը, տոկոս՝ </t>
  </si>
  <si>
    <t>Ֆինանսական</t>
  </si>
  <si>
    <t>Մեկ փորձաքննության կատարման միջին  արժեք, (հազար դրամ)</t>
  </si>
  <si>
    <t>ØÇçáó³éÙ³Ý íñ³ Ï³ï³ñíáÕ Í³ËëÁ (Ñ³½³ñ ¹ñ³Ù)</t>
  </si>
  <si>
    <t>²Ù÷á÷/µ³óí³Í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</si>
  <si>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</si>
  <si>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</si>
  <si>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</si>
  <si>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</si>
  <si>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</si>
  <si>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&lt;Èñ³óÝ»É ÙÇçáó³éÙ³Ý ³í³ñïÇ ï³ñ»ÃÇíÁ&gt;</t>
  </si>
  <si>
    <t>ÜÏ³ñ³·ñáõÃÛáõÝÁ՝</t>
  </si>
  <si>
    <t>ØÇçáó³éáõÙÝ Çñ³Ï³Ý³óÝáÕÇ ³Ýí³ÝáõÙÁ՝</t>
  </si>
  <si>
    <t>²ñ¹ÛáõÝùÇ ã³÷áñáßÇãÝ»ñ</t>
  </si>
  <si>
    <t xml:space="preserve">Այլ մարմիններին ու կազմակերպություններին հաշվետվությունների և վերլուծությունների ներկայացում՝ փաստաթղթերի ընդհանուր թիվը
</t>
  </si>
  <si>
    <t>Դիմումների և բողոքների թիվ, հատ</t>
  </si>
  <si>
    <t>Քրեական հետապնդման և հարուցման գործերի թիվ, հատ</t>
  </si>
  <si>
    <t>Հսկողության ենթակա հաղորդումների, նյութերի, քրեական գործերի, տրվող ցուցումների, ներկայցվող միջնորդագրերի և մյուս գործերի թիվ</t>
  </si>
  <si>
    <t>Դատարանում մեղադրանքի պաշտպանություն՝ դատախազի մասնակցությամբ անցկացված դատական գործերի և դատական նիստերի ընդհանուր թիվ</t>
  </si>
  <si>
    <t>Դատարանում պետական շահերի պաշտպանության հայցերի հարուցում (հայցեր, ուսումնասիրություններ, ստուգումներ, նախապատրաստված նյութեր, նախազգուշացումներ, հարուցված քրեական գործեր և որոշումներ), գործերի ընդհանուր թիվ</t>
  </si>
  <si>
    <t>Դատարանների վճիռների, դատավճիռների և որոշումների բողոքարկում՝ վճիռների, դատավճիռների և որոշումների դեմ բերված բողոքների ընդհանուր թիվ</t>
  </si>
  <si>
    <t>Պատիժների և հարկադրանքի այլ միջոցների կիրառման օրինականության նկատմամբ հսկողության իրականացում, գործերի ընդհանուր թիվ</t>
  </si>
  <si>
    <t>Դասընթացների քանակ</t>
  </si>
  <si>
    <t>Վերապատրաստվող ծառայողների թվաքանակ</t>
  </si>
  <si>
    <t>Վերապատրաստման դասընթացներում ընդգրկված թեմաների քանակը</t>
  </si>
  <si>
    <t>Ուսուցման խմբերի քանակ</t>
  </si>
  <si>
    <t>Ստուգարքի արդյունքում դրական գնահատական ստացողների տեսակարար կշիռը, տոկաս</t>
  </si>
  <si>
    <t>Մեկ դասընթացի միջին տևողությունը, օր/-ժամ</t>
  </si>
  <si>
    <t>(10)-71</t>
  </si>
  <si>
    <t>Մեկ ունկնդրի վերապատրաստման կամ պատրաստման միջին ծախսը՝ դրամ (հազար դրամ)</t>
  </si>
  <si>
    <t>2018Ã. ÷³ëï³óÇ</t>
  </si>
  <si>
    <t>2019Ã ëå³ëíáÕ</t>
  </si>
  <si>
    <t>2020Ã »é³ÙëÛ³Ï</t>
  </si>
  <si>
    <t>2020Ã ÇÝÝ ³ÙÇë</t>
  </si>
  <si>
    <t>2020Ã ÏÇë³ÙÛ³Ï</t>
  </si>
  <si>
    <t>2020Ã ï³ñÇ</t>
  </si>
  <si>
    <t>ՀՀ դատախազության տեխնիկական հագեցվածության բավարարում</t>
  </si>
  <si>
    <t>Տրանսպորտային միջոցների, համակարգչային սարքավորումներ և գրասենյակային գույքի ձեռքբերում</t>
  </si>
  <si>
    <t>Պետական մարմինների կողմից օգտագործվող ոչ ֆինանսական ակտիվ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</si>
</sst>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i/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9"/>
      <color rgb="FF000000"/>
      <name val="Arial Armenian"/>
      <family val="2"/>
    </font>
    <font>
      <i/>
      <sz val="10"/>
      <name val="Arial Armenian"/>
      <family val="2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0"/>
      <color theme="1"/>
      <name val="Arial Armenian"/>
      <family val="2"/>
    </font>
    <font>
      <sz val="8"/>
      <color theme="1"/>
      <name val="GHEA Grapalat"/>
      <family val="3"/>
    </font>
    <font>
      <sz val="8"/>
      <name val="Arial Armenian"/>
      <family val="2"/>
    </font>
    <font>
      <i/>
      <sz val="10"/>
      <color rgb="FFFF0000"/>
      <name val="Arial Armenian"/>
      <family val="2"/>
    </font>
    <font>
      <b/>
      <sz val="10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9" fillId="0" borderId="0">
      <alignment horizontal="left" vertical="top" wrapText="1"/>
    </xf>
  </cellStyleXfs>
  <cellXfs count="157">
    <xf numFmtId="0" fontId="0" fillId="0" borderId="0" xfId="0"/>
    <xf numFmtId="0" fontId="5" fillId="0" borderId="0" xfId="4" applyAlignment="1" applyProtection="1"/>
    <xf numFmtId="0" fontId="4" fillId="0" borderId="1" xfId="0" applyFont="1" applyBorder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justify"/>
    </xf>
    <xf numFmtId="0" fontId="8" fillId="0" borderId="0" xfId="0" applyFont="1" applyFill="1" applyBorder="1" applyAlignment="1">
      <alignment vertical="top" wrapText="1"/>
    </xf>
    <xf numFmtId="0" fontId="9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0" fontId="9" fillId="4" borderId="7" xfId="0" applyFont="1" applyFill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2" fillId="0" borderId="0" xfId="0" applyFont="1"/>
    <xf numFmtId="0" fontId="9" fillId="2" borderId="5" xfId="0" applyFont="1" applyFill="1" applyBorder="1" applyAlignment="1">
      <alignment vertical="top" wrapText="1"/>
    </xf>
    <xf numFmtId="0" fontId="0" fillId="5" borderId="1" xfId="0" applyFill="1" applyBorder="1"/>
    <xf numFmtId="0" fontId="0" fillId="4" borderId="1" xfId="0" applyFill="1" applyBorder="1"/>
    <xf numFmtId="164" fontId="0" fillId="0" borderId="0" xfId="0" applyNumberFormat="1"/>
    <xf numFmtId="0" fontId="9" fillId="5" borderId="6" xfId="0" applyFont="1" applyFill="1" applyBorder="1" applyAlignment="1">
      <alignment vertical="top" wrapText="1"/>
    </xf>
    <xf numFmtId="0" fontId="0" fillId="5" borderId="6" xfId="0" applyFill="1" applyBorder="1"/>
    <xf numFmtId="0" fontId="0" fillId="5" borderId="7" xfId="0" applyFill="1" applyBorder="1"/>
    <xf numFmtId="0" fontId="13" fillId="6" borderId="4" xfId="0" applyNumberFormat="1" applyFont="1" applyFill="1" applyBorder="1" applyAlignment="1">
      <alignment horizontal="center" vertical="top" wrapText="1"/>
    </xf>
    <xf numFmtId="0" fontId="0" fillId="4" borderId="6" xfId="0" applyFill="1" applyBorder="1"/>
    <xf numFmtId="0" fontId="0" fillId="4" borderId="7" xfId="0" applyFill="1" applyBorder="1"/>
    <xf numFmtId="0" fontId="0" fillId="5" borderId="9" xfId="0" applyFill="1" applyBorder="1"/>
    <xf numFmtId="0" fontId="0" fillId="5" borderId="12" xfId="0" applyFill="1" applyBorder="1"/>
    <xf numFmtId="0" fontId="0" fillId="0" borderId="0" xfId="0" applyBorder="1"/>
    <xf numFmtId="0" fontId="0" fillId="0" borderId="9" xfId="0" applyBorder="1"/>
    <xf numFmtId="0" fontId="10" fillId="0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0" fillId="6" borderId="0" xfId="0" applyFill="1"/>
    <xf numFmtId="0" fontId="1" fillId="0" borderId="2" xfId="0" applyFont="1" applyBorder="1" applyAlignment="1">
      <alignment horizontal="left" vertical="top" wrapText="1"/>
    </xf>
    <xf numFmtId="0" fontId="16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wrapText="1"/>
    </xf>
    <xf numFmtId="0" fontId="18" fillId="0" borderId="2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vertical="top" wrapText="1"/>
    </xf>
    <xf numFmtId="0" fontId="1" fillId="6" borderId="1" xfId="5" applyFont="1" applyFill="1" applyBorder="1" applyAlignment="1">
      <alignment horizontal="left" vertical="top" wrapText="1"/>
    </xf>
    <xf numFmtId="0" fontId="9" fillId="6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5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" fillId="7" borderId="1" xfId="5" applyFont="1" applyFill="1" applyBorder="1" applyAlignment="1">
      <alignment horizontal="left" vertical="top" wrapText="1"/>
    </xf>
    <xf numFmtId="164" fontId="9" fillId="7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6" borderId="6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0" fillId="0" borderId="1" xfId="0" applyBorder="1"/>
    <xf numFmtId="2" fontId="9" fillId="4" borderId="1" xfId="0" applyNumberFormat="1" applyFont="1" applyFill="1" applyBorder="1" applyAlignment="1">
      <alignment horizontal="center" wrapText="1"/>
    </xf>
    <xf numFmtId="0" fontId="0" fillId="0" borderId="0" xfId="0" applyFont="1"/>
    <xf numFmtId="0" fontId="15" fillId="0" borderId="13" xfId="0" applyFont="1" applyFill="1" applyBorder="1" applyAlignment="1">
      <alignment vertical="top" wrapText="1"/>
    </xf>
    <xf numFmtId="0" fontId="15" fillId="6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justify" wrapText="1"/>
    </xf>
    <xf numFmtId="0" fontId="15" fillId="6" borderId="2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justify" wrapText="1"/>
    </xf>
    <xf numFmtId="0" fontId="10" fillId="0" borderId="2" xfId="0" applyFont="1" applyBorder="1" applyAlignment="1">
      <alignment horizontal="justify" wrapText="1"/>
    </xf>
    <xf numFmtId="0" fontId="0" fillId="6" borderId="1" xfId="0" applyFill="1" applyBorder="1"/>
    <xf numFmtId="0" fontId="15" fillId="6" borderId="1" xfId="0" applyFont="1" applyFill="1" applyBorder="1" applyAlignment="1">
      <alignment vertical="top" wrapText="1"/>
    </xf>
    <xf numFmtId="164" fontId="10" fillId="6" borderId="1" xfId="0" applyNumberFormat="1" applyFont="1" applyFill="1" applyBorder="1" applyAlignment="1">
      <alignment horizontal="justify" wrapText="1"/>
    </xf>
    <xf numFmtId="0" fontId="9" fillId="7" borderId="7" xfId="0" applyFont="1" applyFill="1" applyBorder="1" applyAlignment="1">
      <alignment horizontal="left" vertical="top"/>
    </xf>
    <xf numFmtId="0" fontId="9" fillId="7" borderId="1" xfId="0" applyFont="1" applyFill="1" applyBorder="1" applyAlignment="1">
      <alignment horizontal="center" vertical="top" wrapText="1"/>
    </xf>
    <xf numFmtId="0" fontId="9" fillId="6" borderId="0" xfId="0" applyFont="1" applyFill="1" applyBorder="1" applyAlignment="1">
      <alignment horizontal="left" vertical="top"/>
    </xf>
    <xf numFmtId="0" fontId="9" fillId="4" borderId="1" xfId="0" applyFont="1" applyFill="1" applyBorder="1" applyAlignment="1">
      <alignment horizontal="left" vertical="top"/>
    </xf>
    <xf numFmtId="0" fontId="0" fillId="0" borderId="0" xfId="0" applyFill="1" applyBorder="1"/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/>
    </xf>
    <xf numFmtId="0" fontId="9" fillId="6" borderId="0" xfId="0" applyFont="1" applyFill="1" applyBorder="1" applyAlignment="1">
      <alignment horizontal="center" wrapText="1"/>
    </xf>
    <xf numFmtId="0" fontId="9" fillId="6" borderId="0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justify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6" borderId="3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21" fillId="0" borderId="0" xfId="0" applyFont="1"/>
  </cellXfs>
  <cellStyles count="6">
    <cellStyle name="Normal 10" xfId="5"/>
    <cellStyle name="Normal 2" xfId="1"/>
    <cellStyle name="Normal 3" xfId="3"/>
    <cellStyle name="Percent 2" xfId="2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72"/>
  <sheetViews>
    <sheetView tabSelected="1" topLeftCell="A43" zoomScale="80" zoomScaleNormal="80" workbookViewId="0">
      <selection activeCell="M30" sqref="M30"/>
    </sheetView>
  </sheetViews>
  <sheetFormatPr defaultRowHeight="15" x14ac:dyDescent="0.2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  <col min="13" max="13" width="19.7109375" customWidth="1"/>
  </cols>
  <sheetData>
    <row r="2" spans="2:12" ht="15" customHeight="1" x14ac:dyDescent="0.25">
      <c r="B2" s="5" t="s">
        <v>2</v>
      </c>
      <c r="C2" s="6"/>
      <c r="D2" s="6"/>
      <c r="E2" s="4"/>
      <c r="F2" s="4"/>
      <c r="G2" s="4"/>
      <c r="H2" s="4"/>
      <c r="I2" s="4"/>
      <c r="J2" s="4"/>
      <c r="K2" s="4"/>
      <c r="L2" s="4"/>
    </row>
    <row r="3" spans="2:12" x14ac:dyDescent="0.25">
      <c r="B3" s="5"/>
      <c r="C3" s="6"/>
      <c r="D3" s="6"/>
      <c r="E3" s="4"/>
      <c r="F3" s="4"/>
      <c r="G3" s="4"/>
      <c r="H3" s="4"/>
      <c r="I3" s="4"/>
      <c r="J3" s="4"/>
      <c r="K3" s="4"/>
      <c r="L3" s="4"/>
    </row>
    <row r="4" spans="2:12" ht="15" customHeight="1" x14ac:dyDescent="0.25">
      <c r="B4" s="34" t="s">
        <v>3</v>
      </c>
      <c r="C4" s="35"/>
      <c r="D4" s="7" t="s">
        <v>74</v>
      </c>
      <c r="F4" s="4"/>
      <c r="G4" s="4"/>
      <c r="H4" s="4"/>
      <c r="I4" s="4"/>
      <c r="J4" s="4"/>
      <c r="K4" s="4"/>
      <c r="L4" s="4"/>
    </row>
    <row r="5" spans="2:12" x14ac:dyDescent="0.25">
      <c r="B5" s="6"/>
      <c r="C5" s="6"/>
      <c r="D5" s="6"/>
      <c r="E5" s="4"/>
      <c r="F5" s="4"/>
      <c r="G5" s="4"/>
      <c r="H5" s="4"/>
      <c r="I5" s="4"/>
      <c r="J5" s="4"/>
      <c r="K5" s="4"/>
      <c r="L5" s="4"/>
    </row>
    <row r="6" spans="2:12" x14ac:dyDescent="0.25">
      <c r="B6" s="5" t="s">
        <v>4</v>
      </c>
      <c r="C6" s="6"/>
      <c r="D6" s="6"/>
      <c r="E6" s="4"/>
      <c r="F6" s="4"/>
      <c r="G6" s="4"/>
      <c r="H6" s="4"/>
      <c r="I6" s="4"/>
      <c r="J6" s="4"/>
      <c r="K6" s="4"/>
      <c r="L6" s="4"/>
    </row>
    <row r="7" spans="2:12" x14ac:dyDescent="0.25">
      <c r="B7" s="5"/>
      <c r="C7" s="6"/>
      <c r="D7" s="6"/>
      <c r="E7" s="4"/>
      <c r="F7" s="4"/>
      <c r="G7" s="4"/>
      <c r="H7" s="4"/>
      <c r="I7" s="4"/>
      <c r="J7" s="4"/>
      <c r="K7" s="4"/>
      <c r="L7" s="4"/>
    </row>
    <row r="8" spans="2:12" ht="15" customHeight="1" x14ac:dyDescent="0.25">
      <c r="B8" s="22" t="s">
        <v>5</v>
      </c>
      <c r="C8" s="23"/>
      <c r="D8" s="26" t="s">
        <v>6</v>
      </c>
      <c r="E8" s="26" t="s">
        <v>7</v>
      </c>
      <c r="F8" s="26" t="s">
        <v>8</v>
      </c>
      <c r="G8" s="38" t="s">
        <v>9</v>
      </c>
      <c r="H8" s="38" t="s">
        <v>10</v>
      </c>
      <c r="I8" s="38" t="s">
        <v>11</v>
      </c>
      <c r="J8" s="26" t="s">
        <v>12</v>
      </c>
      <c r="K8" s="26" t="s">
        <v>13</v>
      </c>
      <c r="L8" s="26" t="s">
        <v>14</v>
      </c>
    </row>
    <row r="9" spans="2:12" x14ac:dyDescent="0.25">
      <c r="B9" s="24"/>
      <c r="C9" s="25"/>
      <c r="D9" s="27"/>
      <c r="E9" s="27" t="s">
        <v>15</v>
      </c>
      <c r="F9" s="27" t="s">
        <v>15</v>
      </c>
      <c r="G9" s="39" t="s">
        <v>15</v>
      </c>
      <c r="H9" s="39" t="s">
        <v>15</v>
      </c>
      <c r="I9" s="39" t="s">
        <v>15</v>
      </c>
      <c r="J9" s="27" t="s">
        <v>15</v>
      </c>
      <c r="K9" s="27" t="s">
        <v>15</v>
      </c>
      <c r="L9" s="27" t="s">
        <v>15</v>
      </c>
    </row>
    <row r="10" spans="2:12" x14ac:dyDescent="0.25">
      <c r="B10" s="28" t="s">
        <v>16</v>
      </c>
      <c r="C10" s="29"/>
      <c r="D10" s="29"/>
      <c r="E10" s="29"/>
      <c r="F10" s="29"/>
      <c r="G10" s="29"/>
      <c r="H10" s="29"/>
      <c r="I10" s="29"/>
      <c r="J10" s="29"/>
      <c r="K10" s="29"/>
      <c r="L10" s="30"/>
    </row>
    <row r="11" spans="2:12" x14ac:dyDescent="0.25">
      <c r="B11" s="113">
        <v>1013</v>
      </c>
      <c r="C11" s="124"/>
      <c r="D11" s="8" t="s">
        <v>70</v>
      </c>
      <c r="E11" s="113">
        <f t="shared" ref="E11:I11" si="0">E19</f>
        <v>304372.09999999998</v>
      </c>
      <c r="F11" s="113">
        <f t="shared" si="0"/>
        <v>284359</v>
      </c>
      <c r="G11" s="113">
        <f t="shared" si="0"/>
        <v>97555.1</v>
      </c>
      <c r="H11" s="113">
        <f t="shared" si="0"/>
        <v>195110.2</v>
      </c>
      <c r="I11" s="113">
        <f t="shared" si="0"/>
        <v>292665.2</v>
      </c>
      <c r="J11" s="113">
        <f>J19</f>
        <v>334359</v>
      </c>
      <c r="K11" s="113">
        <f t="shared" ref="K11:L11" si="1">K19</f>
        <v>429242.3</v>
      </c>
      <c r="L11" s="113">
        <f t="shared" si="1"/>
        <v>472166.6</v>
      </c>
    </row>
    <row r="12" spans="2:12" x14ac:dyDescent="0.25">
      <c r="B12" s="114"/>
      <c r="C12" s="125"/>
      <c r="D12" s="43" t="s">
        <v>50</v>
      </c>
      <c r="E12" s="114"/>
      <c r="F12" s="114"/>
      <c r="G12" s="114"/>
      <c r="H12" s="114"/>
      <c r="I12" s="114"/>
      <c r="J12" s="114"/>
      <c r="K12" s="114"/>
      <c r="L12" s="114"/>
    </row>
    <row r="13" spans="2:12" x14ac:dyDescent="0.25">
      <c r="B13" s="114"/>
      <c r="C13" s="125"/>
      <c r="D13" s="8" t="s">
        <v>71</v>
      </c>
      <c r="E13" s="114"/>
      <c r="F13" s="114"/>
      <c r="G13" s="114"/>
      <c r="H13" s="114"/>
      <c r="I13" s="114"/>
      <c r="J13" s="114"/>
      <c r="K13" s="114"/>
      <c r="L13" s="114"/>
    </row>
    <row r="14" spans="2:12" ht="33" customHeight="1" x14ac:dyDescent="0.25">
      <c r="B14" s="114"/>
      <c r="C14" s="125"/>
      <c r="D14" s="9" t="s">
        <v>51</v>
      </c>
      <c r="E14" s="114"/>
      <c r="F14" s="114"/>
      <c r="G14" s="114"/>
      <c r="H14" s="114"/>
      <c r="I14" s="114"/>
      <c r="J14" s="114"/>
      <c r="K14" s="114"/>
      <c r="L14" s="114"/>
    </row>
    <row r="15" spans="2:12" x14ac:dyDescent="0.25">
      <c r="B15" s="114"/>
      <c r="C15" s="125"/>
      <c r="D15" s="8" t="s">
        <v>72</v>
      </c>
      <c r="E15" s="114"/>
      <c r="F15" s="114"/>
      <c r="G15" s="114"/>
      <c r="H15" s="114"/>
      <c r="I15" s="114"/>
      <c r="J15" s="114"/>
      <c r="K15" s="114"/>
      <c r="L15" s="114"/>
    </row>
    <row r="16" spans="2:12" ht="18.75" customHeight="1" x14ac:dyDescent="0.25">
      <c r="B16" s="115"/>
      <c r="C16" s="126"/>
      <c r="D16" s="10" t="s">
        <v>52</v>
      </c>
      <c r="E16" s="114"/>
      <c r="F16" s="114"/>
      <c r="G16" s="114"/>
      <c r="H16" s="114"/>
      <c r="I16" s="114"/>
      <c r="J16" s="114"/>
      <c r="K16" s="114"/>
      <c r="L16" s="114"/>
    </row>
    <row r="17" spans="2:13" x14ac:dyDescent="0.25">
      <c r="B17" s="116" t="s">
        <v>17</v>
      </c>
      <c r="C17" s="117"/>
      <c r="D17" s="32"/>
      <c r="E17" s="32"/>
      <c r="F17" s="32"/>
      <c r="G17" s="32"/>
      <c r="H17" s="32"/>
      <c r="I17" s="32"/>
      <c r="J17" s="33"/>
      <c r="K17" s="45"/>
      <c r="L17" s="45"/>
    </row>
    <row r="18" spans="2:13" x14ac:dyDescent="0.25">
      <c r="B18" s="116"/>
      <c r="C18" s="117"/>
      <c r="D18" s="32" t="s">
        <v>18</v>
      </c>
      <c r="E18" s="32"/>
      <c r="F18" s="32"/>
      <c r="G18" s="32"/>
      <c r="H18" s="32"/>
      <c r="I18" s="32"/>
      <c r="J18" s="33"/>
      <c r="K18" s="45"/>
      <c r="L18" s="45"/>
    </row>
    <row r="19" spans="2:13" ht="15" customHeight="1" x14ac:dyDescent="0.25">
      <c r="B19" s="118"/>
      <c r="C19" s="113">
        <v>11001</v>
      </c>
      <c r="D19" s="8" t="s">
        <v>19</v>
      </c>
      <c r="E19" s="113">
        <v>304372.09999999998</v>
      </c>
      <c r="F19" s="133">
        <v>284359</v>
      </c>
      <c r="G19" s="113">
        <v>97555.1</v>
      </c>
      <c r="H19" s="113">
        <v>195110.2</v>
      </c>
      <c r="I19" s="113">
        <v>292665.2</v>
      </c>
      <c r="J19" s="113">
        <v>334359</v>
      </c>
      <c r="K19" s="113">
        <v>429242.3</v>
      </c>
      <c r="L19" s="113">
        <v>472166.6</v>
      </c>
    </row>
    <row r="20" spans="2:13" x14ac:dyDescent="0.25">
      <c r="B20" s="119"/>
      <c r="C20" s="114"/>
      <c r="D20" s="9" t="s">
        <v>54</v>
      </c>
      <c r="E20" s="114"/>
      <c r="F20" s="134"/>
      <c r="G20" s="114"/>
      <c r="H20" s="114"/>
      <c r="I20" s="114"/>
      <c r="J20" s="114"/>
      <c r="K20" s="114"/>
      <c r="L20" s="114"/>
    </row>
    <row r="21" spans="2:13" x14ac:dyDescent="0.25">
      <c r="B21" s="119"/>
      <c r="C21" s="114"/>
      <c r="D21" s="8" t="s">
        <v>20</v>
      </c>
      <c r="E21" s="114"/>
      <c r="F21" s="134"/>
      <c r="G21" s="114"/>
      <c r="H21" s="114"/>
      <c r="I21" s="114"/>
      <c r="J21" s="114"/>
      <c r="K21" s="114"/>
      <c r="L21" s="114"/>
    </row>
    <row r="22" spans="2:13" ht="45" customHeight="1" x14ac:dyDescent="0.25">
      <c r="B22" s="119"/>
      <c r="C22" s="114"/>
      <c r="D22" s="9" t="s">
        <v>55</v>
      </c>
      <c r="E22" s="114"/>
      <c r="F22" s="134"/>
      <c r="G22" s="114"/>
      <c r="H22" s="114"/>
      <c r="I22" s="114"/>
      <c r="J22" s="114"/>
      <c r="K22" s="114"/>
      <c r="L22" s="114"/>
    </row>
    <row r="23" spans="2:13" x14ac:dyDescent="0.25">
      <c r="B23" s="119"/>
      <c r="C23" s="114"/>
      <c r="D23" s="8" t="s">
        <v>73</v>
      </c>
      <c r="E23" s="114"/>
      <c r="F23" s="134"/>
      <c r="G23" s="114"/>
      <c r="H23" s="114"/>
      <c r="I23" s="114"/>
      <c r="J23" s="114"/>
      <c r="K23" s="114"/>
      <c r="L23" s="114"/>
    </row>
    <row r="24" spans="2:13" x14ac:dyDescent="0.25">
      <c r="B24" s="119"/>
      <c r="C24" s="115"/>
      <c r="D24" s="10" t="s">
        <v>57</v>
      </c>
      <c r="E24" s="114"/>
      <c r="F24" s="134"/>
      <c r="G24" s="114"/>
      <c r="H24" s="114"/>
      <c r="I24" s="114"/>
      <c r="J24" s="114"/>
      <c r="K24" s="114"/>
      <c r="L24" s="114"/>
    </row>
    <row r="25" spans="2:13" x14ac:dyDescent="0.25">
      <c r="B25" s="127" t="s">
        <v>16</v>
      </c>
      <c r="C25" s="128"/>
      <c r="D25" s="29"/>
      <c r="E25" s="29"/>
      <c r="F25" s="29"/>
      <c r="G25" s="29"/>
      <c r="H25" s="29"/>
      <c r="I25" s="29"/>
      <c r="J25" s="30"/>
      <c r="K25" s="46"/>
      <c r="L25" s="46"/>
    </row>
    <row r="26" spans="2:13" x14ac:dyDescent="0.25">
      <c r="B26" s="113">
        <v>1087</v>
      </c>
      <c r="C26" s="124"/>
      <c r="D26" s="8" t="s">
        <v>70</v>
      </c>
      <c r="E26" s="121">
        <f t="shared" ref="E26:I26" si="2">E34+E41+E47</f>
        <v>4065324.6999999997</v>
      </c>
      <c r="F26" s="121">
        <f t="shared" si="2"/>
        <v>5039480.0999999996</v>
      </c>
      <c r="G26" s="121">
        <f t="shared" si="2"/>
        <v>912082.49200000009</v>
      </c>
      <c r="H26" s="121">
        <f t="shared" si="2"/>
        <v>1916016</v>
      </c>
      <c r="I26" s="121">
        <f t="shared" si="2"/>
        <v>3018110.3</v>
      </c>
      <c r="J26" s="121">
        <f>J34+J41+J47</f>
        <v>5153579.1000000006</v>
      </c>
      <c r="K26" s="121">
        <f>K34+K41+K47</f>
        <v>5332026.8</v>
      </c>
      <c r="L26" s="121">
        <f t="shared" ref="L26" si="3">L34+L41+L47</f>
        <v>5437194.4000000004</v>
      </c>
    </row>
    <row r="27" spans="2:13" ht="29.25" customHeight="1" x14ac:dyDescent="0.25">
      <c r="B27" s="114"/>
      <c r="C27" s="125"/>
      <c r="D27" s="9" t="s">
        <v>58</v>
      </c>
      <c r="E27" s="122"/>
      <c r="F27" s="122"/>
      <c r="G27" s="122"/>
      <c r="H27" s="122"/>
      <c r="I27" s="122"/>
      <c r="J27" s="122"/>
      <c r="K27" s="122"/>
      <c r="L27" s="122"/>
    </row>
    <row r="28" spans="2:13" x14ac:dyDescent="0.25">
      <c r="B28" s="114"/>
      <c r="C28" s="125"/>
      <c r="D28" s="8" t="s">
        <v>71</v>
      </c>
      <c r="E28" s="122"/>
      <c r="F28" s="122"/>
      <c r="G28" s="122"/>
      <c r="H28" s="122"/>
      <c r="I28" s="122"/>
      <c r="J28" s="122"/>
      <c r="K28" s="122"/>
      <c r="L28" s="122"/>
    </row>
    <row r="29" spans="2:13" ht="67.5" customHeight="1" x14ac:dyDescent="0.25">
      <c r="B29" s="114"/>
      <c r="C29" s="125"/>
      <c r="D29" s="9" t="s">
        <v>59</v>
      </c>
      <c r="E29" s="122"/>
      <c r="F29" s="122"/>
      <c r="G29" s="122"/>
      <c r="H29" s="122"/>
      <c r="I29" s="122"/>
      <c r="J29" s="122"/>
      <c r="K29" s="122"/>
      <c r="L29" s="122"/>
      <c r="M29" s="156"/>
    </row>
    <row r="30" spans="2:13" x14ac:dyDescent="0.25">
      <c r="B30" s="114"/>
      <c r="C30" s="125"/>
      <c r="D30" s="8" t="s">
        <v>72</v>
      </c>
      <c r="E30" s="122"/>
      <c r="F30" s="122"/>
      <c r="G30" s="122"/>
      <c r="H30" s="122"/>
      <c r="I30" s="122"/>
      <c r="J30" s="122"/>
      <c r="K30" s="122"/>
      <c r="L30" s="122"/>
    </row>
    <row r="31" spans="2:13" ht="67.5" customHeight="1" x14ac:dyDescent="0.25">
      <c r="B31" s="115"/>
      <c r="C31" s="126"/>
      <c r="D31" s="10" t="s">
        <v>60</v>
      </c>
      <c r="E31" s="123"/>
      <c r="F31" s="123"/>
      <c r="G31" s="123"/>
      <c r="H31" s="123"/>
      <c r="I31" s="123"/>
      <c r="J31" s="123"/>
      <c r="K31" s="123"/>
      <c r="L31" s="123"/>
    </row>
    <row r="32" spans="2:13" ht="15" customHeight="1" x14ac:dyDescent="0.25">
      <c r="B32" s="116" t="s">
        <v>17</v>
      </c>
      <c r="C32" s="117"/>
      <c r="D32" s="32"/>
      <c r="E32" s="32"/>
      <c r="F32" s="32"/>
      <c r="G32" s="32"/>
      <c r="H32" s="32"/>
      <c r="I32" s="32"/>
      <c r="J32" s="33"/>
      <c r="K32" s="45"/>
      <c r="L32" s="45"/>
    </row>
    <row r="33" spans="2:22" x14ac:dyDescent="0.25">
      <c r="B33" s="116"/>
      <c r="C33" s="117"/>
      <c r="D33" s="32" t="s">
        <v>18</v>
      </c>
      <c r="E33" s="32"/>
      <c r="F33" s="32"/>
      <c r="G33" s="32"/>
      <c r="H33" s="32"/>
      <c r="I33" s="32"/>
      <c r="J33" s="33"/>
      <c r="K33" s="45"/>
      <c r="L33" s="45"/>
    </row>
    <row r="34" spans="2:22" ht="15" customHeight="1" x14ac:dyDescent="0.25">
      <c r="B34" s="118"/>
      <c r="C34" s="113">
        <v>11001</v>
      </c>
      <c r="D34" s="8" t="s">
        <v>19</v>
      </c>
      <c r="E34" s="113">
        <v>3944756.9</v>
      </c>
      <c r="F34" s="113">
        <v>4903670.5</v>
      </c>
      <c r="G34" s="121">
        <f>J34*18/100</f>
        <v>900867.49200000009</v>
      </c>
      <c r="H34" s="121">
        <v>1860933</v>
      </c>
      <c r="I34" s="113">
        <v>2910010.3</v>
      </c>
      <c r="J34" s="113">
        <v>5004819.4000000004</v>
      </c>
      <c r="K34" s="113">
        <v>5058636.2</v>
      </c>
      <c r="L34" s="113">
        <v>5159400</v>
      </c>
    </row>
    <row r="35" spans="2:22" ht="42" customHeight="1" x14ac:dyDescent="0.25">
      <c r="B35" s="119"/>
      <c r="C35" s="114"/>
      <c r="D35" s="9" t="s">
        <v>61</v>
      </c>
      <c r="E35" s="114"/>
      <c r="F35" s="114"/>
      <c r="G35" s="122"/>
      <c r="H35" s="122"/>
      <c r="I35" s="114"/>
      <c r="J35" s="114"/>
      <c r="K35" s="114"/>
      <c r="L35" s="114"/>
    </row>
    <row r="36" spans="2:22" x14ac:dyDescent="0.25">
      <c r="B36" s="119"/>
      <c r="C36" s="114"/>
      <c r="D36" s="8" t="s">
        <v>20</v>
      </c>
      <c r="E36" s="114"/>
      <c r="F36" s="114"/>
      <c r="G36" s="122"/>
      <c r="H36" s="122"/>
      <c r="I36" s="114"/>
      <c r="J36" s="114"/>
      <c r="K36" s="114"/>
      <c r="L36" s="114"/>
    </row>
    <row r="37" spans="2:22" ht="84.75" customHeight="1" x14ac:dyDescent="0.25">
      <c r="B37" s="119"/>
      <c r="C37" s="114"/>
      <c r="D37" s="9" t="s">
        <v>62</v>
      </c>
      <c r="E37" s="114"/>
      <c r="F37" s="114"/>
      <c r="G37" s="122"/>
      <c r="H37" s="122"/>
      <c r="I37" s="114"/>
      <c r="J37" s="114"/>
      <c r="K37" s="114"/>
      <c r="L37" s="114"/>
      <c r="M37" s="47"/>
      <c r="N37" s="47"/>
      <c r="O37" s="47"/>
      <c r="P37" s="47"/>
      <c r="Q37" s="47"/>
      <c r="R37" s="47"/>
      <c r="S37" s="47"/>
      <c r="T37" s="47"/>
      <c r="U37" s="47">
        <f t="shared" ref="U37:V37" si="4">M34+M41</f>
        <v>0</v>
      </c>
      <c r="V37" s="47">
        <f t="shared" si="4"/>
        <v>0</v>
      </c>
    </row>
    <row r="38" spans="2:22" x14ac:dyDescent="0.25">
      <c r="B38" s="119"/>
      <c r="C38" s="114"/>
      <c r="D38" s="8" t="s">
        <v>73</v>
      </c>
      <c r="E38" s="114"/>
      <c r="F38" s="114"/>
      <c r="G38" s="122"/>
      <c r="H38" s="122"/>
      <c r="I38" s="114"/>
      <c r="J38" s="114"/>
      <c r="K38" s="114"/>
      <c r="L38" s="114"/>
    </row>
    <row r="39" spans="2:22" x14ac:dyDescent="0.25">
      <c r="B39" s="119"/>
      <c r="C39" s="115"/>
      <c r="D39" s="10" t="s">
        <v>57</v>
      </c>
      <c r="E39" s="114"/>
      <c r="F39" s="114"/>
      <c r="G39" s="122"/>
      <c r="H39" s="122"/>
      <c r="I39" s="114"/>
      <c r="J39" s="114"/>
      <c r="K39" s="115"/>
      <c r="L39" s="115"/>
    </row>
    <row r="40" spans="2:22" ht="15" customHeight="1" x14ac:dyDescent="0.25">
      <c r="B40" s="116"/>
      <c r="C40" s="117"/>
      <c r="D40" s="48" t="s">
        <v>22</v>
      </c>
      <c r="E40" s="48"/>
      <c r="F40" s="48"/>
      <c r="G40" s="48"/>
      <c r="H40" s="48"/>
      <c r="I40" s="48"/>
      <c r="J40" s="48"/>
      <c r="K40" s="49"/>
      <c r="L40" s="50"/>
    </row>
    <row r="41" spans="2:22" ht="15" customHeight="1" x14ac:dyDescent="0.25">
      <c r="B41" s="118"/>
      <c r="C41" s="113">
        <v>31002</v>
      </c>
      <c r="D41" s="8" t="s">
        <v>19</v>
      </c>
      <c r="E41" s="121">
        <v>34945.300000000003</v>
      </c>
      <c r="F41" s="121">
        <v>31086</v>
      </c>
      <c r="G41" s="113">
        <v>0</v>
      </c>
      <c r="H41" s="113">
        <v>15830</v>
      </c>
      <c r="I41" s="113">
        <v>40810</v>
      </c>
      <c r="J41" s="113">
        <v>40810</v>
      </c>
      <c r="K41" s="113">
        <v>160000</v>
      </c>
      <c r="L41" s="113">
        <v>161500</v>
      </c>
    </row>
    <row r="42" spans="2:22" ht="32.25" customHeight="1" x14ac:dyDescent="0.25">
      <c r="B42" s="119"/>
      <c r="C42" s="114"/>
      <c r="D42" s="9" t="s">
        <v>159</v>
      </c>
      <c r="E42" s="122"/>
      <c r="F42" s="122"/>
      <c r="G42" s="114"/>
      <c r="H42" s="114"/>
      <c r="I42" s="114"/>
      <c r="J42" s="114"/>
      <c r="K42" s="114"/>
      <c r="L42" s="114"/>
    </row>
    <row r="43" spans="2:22" x14ac:dyDescent="0.25">
      <c r="B43" s="119"/>
      <c r="C43" s="114"/>
      <c r="D43" s="8" t="s">
        <v>20</v>
      </c>
      <c r="E43" s="122"/>
      <c r="F43" s="122"/>
      <c r="G43" s="114"/>
      <c r="H43" s="114"/>
      <c r="I43" s="114"/>
      <c r="J43" s="114"/>
      <c r="K43" s="114"/>
      <c r="L43" s="114"/>
    </row>
    <row r="44" spans="2:22" ht="43.5" customHeight="1" x14ac:dyDescent="0.25">
      <c r="B44" s="119"/>
      <c r="C44" s="114"/>
      <c r="D44" s="9" t="s">
        <v>160</v>
      </c>
      <c r="E44" s="122"/>
      <c r="F44" s="122"/>
      <c r="G44" s="114"/>
      <c r="H44" s="114"/>
      <c r="I44" s="114"/>
      <c r="J44" s="114"/>
      <c r="K44" s="114"/>
      <c r="L44" s="114"/>
    </row>
    <row r="45" spans="2:22" x14ac:dyDescent="0.25">
      <c r="B45" s="119"/>
      <c r="C45" s="114"/>
      <c r="D45" s="8" t="s">
        <v>73</v>
      </c>
      <c r="E45" s="122"/>
      <c r="F45" s="122"/>
      <c r="G45" s="114"/>
      <c r="H45" s="114"/>
      <c r="I45" s="114"/>
      <c r="J45" s="114"/>
      <c r="K45" s="114"/>
      <c r="L45" s="114"/>
    </row>
    <row r="46" spans="2:22" ht="35.25" customHeight="1" x14ac:dyDescent="0.25">
      <c r="B46" s="119"/>
      <c r="C46" s="115"/>
      <c r="D46" s="10" t="s">
        <v>161</v>
      </c>
      <c r="E46" s="122"/>
      <c r="F46" s="122"/>
      <c r="G46" s="114"/>
      <c r="H46" s="114"/>
      <c r="I46" s="114"/>
      <c r="J46" s="114"/>
      <c r="K46" s="114"/>
      <c r="L46" s="114"/>
    </row>
    <row r="47" spans="2:22" ht="15" customHeight="1" x14ac:dyDescent="0.25">
      <c r="B47" s="118"/>
      <c r="C47" s="113">
        <v>11002</v>
      </c>
      <c r="D47" s="8" t="s">
        <v>19</v>
      </c>
      <c r="E47" s="129">
        <v>85622.5</v>
      </c>
      <c r="F47" s="131">
        <v>104723.6</v>
      </c>
      <c r="G47" s="135">
        <v>11215</v>
      </c>
      <c r="H47" s="135">
        <v>39253</v>
      </c>
      <c r="I47" s="135">
        <v>67290</v>
      </c>
      <c r="J47" s="113">
        <v>107949.7</v>
      </c>
      <c r="K47" s="113">
        <v>113390.6</v>
      </c>
      <c r="L47" s="113">
        <v>116294.39999999999</v>
      </c>
    </row>
    <row r="48" spans="2:22" x14ac:dyDescent="0.25">
      <c r="B48" s="119"/>
      <c r="C48" s="114"/>
      <c r="D48" s="9" t="s">
        <v>63</v>
      </c>
      <c r="E48" s="130"/>
      <c r="F48" s="132"/>
      <c r="G48" s="136"/>
      <c r="H48" s="136"/>
      <c r="I48" s="136"/>
      <c r="J48" s="114"/>
      <c r="K48" s="114"/>
      <c r="L48" s="114"/>
    </row>
    <row r="49" spans="1:12" x14ac:dyDescent="0.25">
      <c r="B49" s="119"/>
      <c r="C49" s="114"/>
      <c r="D49" s="8" t="s">
        <v>20</v>
      </c>
      <c r="E49" s="130"/>
      <c r="F49" s="132"/>
      <c r="G49" s="136"/>
      <c r="H49" s="136"/>
      <c r="I49" s="136"/>
      <c r="J49" s="114"/>
      <c r="K49" s="114"/>
      <c r="L49" s="114"/>
    </row>
    <row r="50" spans="1:12" ht="102" x14ac:dyDescent="0.25">
      <c r="B50" s="119"/>
      <c r="C50" s="114"/>
      <c r="D50" s="51" t="s">
        <v>64</v>
      </c>
      <c r="E50" s="130"/>
      <c r="F50" s="132"/>
      <c r="G50" s="136"/>
      <c r="H50" s="136"/>
      <c r="I50" s="136"/>
      <c r="J50" s="114"/>
      <c r="K50" s="114"/>
      <c r="L50" s="114"/>
    </row>
    <row r="51" spans="1:12" x14ac:dyDescent="0.25">
      <c r="B51" s="119"/>
      <c r="C51" s="114"/>
      <c r="D51" s="8" t="s">
        <v>73</v>
      </c>
      <c r="E51" s="130"/>
      <c r="F51" s="132"/>
      <c r="G51" s="136"/>
      <c r="H51" s="136"/>
      <c r="I51" s="136"/>
      <c r="J51" s="114"/>
      <c r="K51" s="114"/>
      <c r="L51" s="114"/>
    </row>
    <row r="52" spans="1:12" ht="35.25" customHeight="1" x14ac:dyDescent="0.25">
      <c r="B52" s="119"/>
      <c r="C52" s="115"/>
      <c r="D52" s="10" t="s">
        <v>57</v>
      </c>
      <c r="E52" s="130"/>
      <c r="F52" s="132"/>
      <c r="G52" s="136"/>
      <c r="H52" s="136"/>
      <c r="I52" s="136"/>
      <c r="J52" s="114"/>
      <c r="K52" s="114"/>
      <c r="L52" s="114"/>
    </row>
    <row r="53" spans="1:12" x14ac:dyDescent="0.25">
      <c r="B53" s="127" t="s">
        <v>16</v>
      </c>
      <c r="C53" s="128"/>
      <c r="D53" s="128"/>
      <c r="E53" s="128"/>
      <c r="F53" s="128"/>
      <c r="G53" s="128"/>
      <c r="H53" s="128"/>
      <c r="I53" s="128"/>
      <c r="J53" s="128"/>
      <c r="K53" s="52"/>
      <c r="L53" s="53"/>
    </row>
    <row r="54" spans="1:12" x14ac:dyDescent="0.25">
      <c r="B54" s="113">
        <v>1144</v>
      </c>
      <c r="C54" s="124"/>
      <c r="D54" s="8" t="s">
        <v>70</v>
      </c>
      <c r="E54" s="113">
        <f t="shared" ref="E54:I54" si="5">E62</f>
        <v>18043.7</v>
      </c>
      <c r="F54" s="113">
        <f t="shared" si="5"/>
        <v>17066.099999999999</v>
      </c>
      <c r="G54" s="121">
        <f t="shared" si="5"/>
        <v>948.87515999999994</v>
      </c>
      <c r="H54" s="121">
        <f t="shared" si="5"/>
        <v>8072.2652999999991</v>
      </c>
      <c r="I54" s="121">
        <f t="shared" si="5"/>
        <v>13277.425799999999</v>
      </c>
      <c r="J54" s="113">
        <f>J62</f>
        <v>17066.099999999999</v>
      </c>
      <c r="K54" s="113">
        <f t="shared" ref="K54:L54" si="6">K62</f>
        <v>21652.400000000001</v>
      </c>
      <c r="L54" s="113">
        <f t="shared" si="6"/>
        <v>21652.400000000001</v>
      </c>
    </row>
    <row r="55" spans="1:12" ht="29.25" customHeight="1" x14ac:dyDescent="0.25">
      <c r="B55" s="114"/>
      <c r="C55" s="125"/>
      <c r="D55" s="9" t="s">
        <v>65</v>
      </c>
      <c r="E55" s="114"/>
      <c r="F55" s="114"/>
      <c r="G55" s="122"/>
      <c r="H55" s="122"/>
      <c r="I55" s="122"/>
      <c r="J55" s="114"/>
      <c r="K55" s="114"/>
      <c r="L55" s="114"/>
    </row>
    <row r="56" spans="1:12" x14ac:dyDescent="0.25">
      <c r="B56" s="114"/>
      <c r="C56" s="125"/>
      <c r="D56" s="8" t="s">
        <v>71</v>
      </c>
      <c r="E56" s="114"/>
      <c r="F56" s="114"/>
      <c r="G56" s="122"/>
      <c r="H56" s="122"/>
      <c r="I56" s="122"/>
      <c r="J56" s="114"/>
      <c r="K56" s="114"/>
      <c r="L56" s="114"/>
    </row>
    <row r="57" spans="1:12" ht="56.25" customHeight="1" x14ac:dyDescent="0.25">
      <c r="B57" s="114"/>
      <c r="C57" s="125"/>
      <c r="D57" s="9" t="s">
        <v>66</v>
      </c>
      <c r="E57" s="114"/>
      <c r="F57" s="114"/>
      <c r="G57" s="122"/>
      <c r="H57" s="122"/>
      <c r="I57" s="122"/>
      <c r="J57" s="114"/>
      <c r="K57" s="114"/>
      <c r="L57" s="114"/>
    </row>
    <row r="58" spans="1:12" x14ac:dyDescent="0.25">
      <c r="B58" s="114"/>
      <c r="C58" s="125"/>
      <c r="D58" s="8" t="s">
        <v>72</v>
      </c>
      <c r="E58" s="114"/>
      <c r="F58" s="114"/>
      <c r="G58" s="122"/>
      <c r="H58" s="122"/>
      <c r="I58" s="122"/>
      <c r="J58" s="114"/>
      <c r="K58" s="114"/>
      <c r="L58" s="114"/>
    </row>
    <row r="59" spans="1:12" ht="55.5" customHeight="1" x14ac:dyDescent="0.25">
      <c r="B59" s="115"/>
      <c r="C59" s="126"/>
      <c r="D59" s="10" t="s">
        <v>67</v>
      </c>
      <c r="E59" s="115"/>
      <c r="F59" s="115"/>
      <c r="G59" s="123"/>
      <c r="H59" s="123"/>
      <c r="I59" s="123"/>
      <c r="J59" s="115"/>
      <c r="K59" s="115"/>
      <c r="L59" s="115"/>
    </row>
    <row r="60" spans="1:12" ht="15" customHeight="1" x14ac:dyDescent="0.25">
      <c r="B60" s="116" t="s">
        <v>17</v>
      </c>
      <c r="C60" s="117"/>
      <c r="D60" s="117"/>
      <c r="E60" s="117"/>
      <c r="F60" s="117"/>
      <c r="G60" s="117"/>
      <c r="H60" s="117"/>
      <c r="I60" s="117"/>
      <c r="J60" s="117"/>
      <c r="K60" s="49"/>
      <c r="L60" s="50"/>
    </row>
    <row r="61" spans="1:12" x14ac:dyDescent="0.25">
      <c r="B61" s="116"/>
      <c r="C61" s="117"/>
      <c r="D61" s="117" t="s">
        <v>18</v>
      </c>
      <c r="E61" s="117"/>
      <c r="F61" s="117"/>
      <c r="G61" s="117"/>
      <c r="H61" s="117"/>
      <c r="I61" s="117"/>
      <c r="J61" s="117"/>
      <c r="K61" s="54"/>
      <c r="L61" s="55"/>
    </row>
    <row r="62" spans="1:12" ht="15" customHeight="1" x14ac:dyDescent="0.25">
      <c r="A62" s="56"/>
      <c r="B62" s="118"/>
      <c r="C62" s="113">
        <v>11001</v>
      </c>
      <c r="D62" s="8" t="s">
        <v>19</v>
      </c>
      <c r="E62" s="113">
        <v>18043.7</v>
      </c>
      <c r="F62" s="113">
        <v>17066.099999999999</v>
      </c>
      <c r="G62" s="121">
        <f>J62*5.56/100</f>
        <v>948.87515999999994</v>
      </c>
      <c r="H62" s="121">
        <f>J62*47.3/100</f>
        <v>8072.2652999999991</v>
      </c>
      <c r="I62" s="121">
        <f>J62*77.8/100</f>
        <v>13277.425799999999</v>
      </c>
      <c r="J62" s="113">
        <v>17066.099999999999</v>
      </c>
      <c r="K62" s="113">
        <v>21652.400000000001</v>
      </c>
      <c r="L62" s="113">
        <v>21652.400000000001</v>
      </c>
    </row>
    <row r="63" spans="1:12" ht="30" customHeight="1" x14ac:dyDescent="0.25">
      <c r="A63" s="56"/>
      <c r="B63" s="119"/>
      <c r="C63" s="114"/>
      <c r="D63" s="9" t="s">
        <v>68</v>
      </c>
      <c r="E63" s="114"/>
      <c r="F63" s="114"/>
      <c r="G63" s="122"/>
      <c r="H63" s="122"/>
      <c r="I63" s="122"/>
      <c r="J63" s="114"/>
      <c r="K63" s="114"/>
      <c r="L63" s="114"/>
    </row>
    <row r="64" spans="1:12" x14ac:dyDescent="0.25">
      <c r="A64" s="56"/>
      <c r="B64" s="119"/>
      <c r="C64" s="114"/>
      <c r="D64" s="8" t="s">
        <v>20</v>
      </c>
      <c r="E64" s="114"/>
      <c r="F64" s="114"/>
      <c r="G64" s="122"/>
      <c r="H64" s="122"/>
      <c r="I64" s="122"/>
      <c r="J64" s="114"/>
      <c r="K64" s="114"/>
      <c r="L64" s="114"/>
    </row>
    <row r="65" spans="1:12" ht="69.75" customHeight="1" x14ac:dyDescent="0.25">
      <c r="A65" s="56"/>
      <c r="B65" s="119"/>
      <c r="C65" s="114"/>
      <c r="D65" s="9" t="s">
        <v>69</v>
      </c>
      <c r="E65" s="114"/>
      <c r="F65" s="114"/>
      <c r="G65" s="122"/>
      <c r="H65" s="122"/>
      <c r="I65" s="122"/>
      <c r="J65" s="114"/>
      <c r="K65" s="114"/>
      <c r="L65" s="114"/>
    </row>
    <row r="66" spans="1:12" x14ac:dyDescent="0.25">
      <c r="A66" s="56"/>
      <c r="B66" s="119"/>
      <c r="C66" s="114"/>
      <c r="D66" s="8" t="s">
        <v>73</v>
      </c>
      <c r="E66" s="114"/>
      <c r="F66" s="114"/>
      <c r="G66" s="122"/>
      <c r="H66" s="122"/>
      <c r="I66" s="122"/>
      <c r="J66" s="114"/>
      <c r="K66" s="114"/>
      <c r="L66" s="114"/>
    </row>
    <row r="67" spans="1:12" x14ac:dyDescent="0.25">
      <c r="A67" s="57"/>
      <c r="B67" s="120"/>
      <c r="C67" s="115"/>
      <c r="D67" s="9" t="s">
        <v>57</v>
      </c>
      <c r="E67" s="115"/>
      <c r="F67" s="115"/>
      <c r="G67" s="123"/>
      <c r="H67" s="123"/>
      <c r="I67" s="123"/>
      <c r="J67" s="115"/>
      <c r="K67" s="115"/>
      <c r="L67" s="115"/>
    </row>
    <row r="69" spans="1:12" x14ac:dyDescent="0.25">
      <c r="I69" s="47"/>
      <c r="J69" s="47"/>
      <c r="K69" s="47"/>
    </row>
    <row r="70" spans="1:12" x14ac:dyDescent="0.25">
      <c r="F70" s="47"/>
    </row>
    <row r="71" spans="1:12" x14ac:dyDescent="0.25">
      <c r="F71" s="47"/>
      <c r="G71" s="47"/>
      <c r="H71" s="47"/>
      <c r="I71" s="47"/>
      <c r="J71" s="47"/>
      <c r="K71" s="47"/>
      <c r="L71" s="47"/>
    </row>
    <row r="72" spans="1:12" x14ac:dyDescent="0.25">
      <c r="J72" s="47"/>
      <c r="K72" s="47"/>
      <c r="L72" s="47"/>
    </row>
  </sheetData>
  <mergeCells count="92">
    <mergeCell ref="L47:L52"/>
    <mergeCell ref="G47:G52"/>
    <mergeCell ref="H47:H52"/>
    <mergeCell ref="I47:I52"/>
    <mergeCell ref="J47:J52"/>
    <mergeCell ref="K47:K52"/>
    <mergeCell ref="K11:K16"/>
    <mergeCell ref="L11:L16"/>
    <mergeCell ref="B17:C17"/>
    <mergeCell ref="B18:C18"/>
    <mergeCell ref="B11:B16"/>
    <mergeCell ref="C11:C16"/>
    <mergeCell ref="E11:E16"/>
    <mergeCell ref="F11:F16"/>
    <mergeCell ref="G11:G16"/>
    <mergeCell ref="H11:H16"/>
    <mergeCell ref="F19:F24"/>
    <mergeCell ref="G19:G24"/>
    <mergeCell ref="H19:H24"/>
    <mergeCell ref="I11:I16"/>
    <mergeCell ref="J11:J16"/>
    <mergeCell ref="K26:K31"/>
    <mergeCell ref="L26:L31"/>
    <mergeCell ref="B32:C32"/>
    <mergeCell ref="I19:I24"/>
    <mergeCell ref="J19:J24"/>
    <mergeCell ref="K19:K24"/>
    <mergeCell ref="L19:L24"/>
    <mergeCell ref="B25:C25"/>
    <mergeCell ref="B26:B31"/>
    <mergeCell ref="C26:C31"/>
    <mergeCell ref="E26:E31"/>
    <mergeCell ref="F26:F31"/>
    <mergeCell ref="G26:G31"/>
    <mergeCell ref="B19:B24"/>
    <mergeCell ref="C19:C24"/>
    <mergeCell ref="E19:E24"/>
    <mergeCell ref="F34:F39"/>
    <mergeCell ref="G34:G39"/>
    <mergeCell ref="H26:H31"/>
    <mergeCell ref="I26:I31"/>
    <mergeCell ref="J26:J31"/>
    <mergeCell ref="H34:H39"/>
    <mergeCell ref="I34:I39"/>
    <mergeCell ref="J34:J39"/>
    <mergeCell ref="B40:C40"/>
    <mergeCell ref="B33:C33"/>
    <mergeCell ref="B34:B39"/>
    <mergeCell ref="C34:C39"/>
    <mergeCell ref="E34:E39"/>
    <mergeCell ref="K34:K39"/>
    <mergeCell ref="L34:L39"/>
    <mergeCell ref="I41:I46"/>
    <mergeCell ref="J41:J46"/>
    <mergeCell ref="K41:K46"/>
    <mergeCell ref="L41:L46"/>
    <mergeCell ref="B53:C53"/>
    <mergeCell ref="D53:J53"/>
    <mergeCell ref="B41:B46"/>
    <mergeCell ref="C41:C46"/>
    <mergeCell ref="E41:E46"/>
    <mergeCell ref="F41:F46"/>
    <mergeCell ref="G41:G46"/>
    <mergeCell ref="H41:H46"/>
    <mergeCell ref="B47:B52"/>
    <mergeCell ref="C47:C52"/>
    <mergeCell ref="E47:E52"/>
    <mergeCell ref="F47:F52"/>
    <mergeCell ref="I54:I59"/>
    <mergeCell ref="J54:J59"/>
    <mergeCell ref="K54:K59"/>
    <mergeCell ref="L54:L59"/>
    <mergeCell ref="B60:C60"/>
    <mergeCell ref="D60:J60"/>
    <mergeCell ref="B54:B59"/>
    <mergeCell ref="C54:C59"/>
    <mergeCell ref="E54:E59"/>
    <mergeCell ref="F54:F59"/>
    <mergeCell ref="G54:G59"/>
    <mergeCell ref="H54:H59"/>
    <mergeCell ref="K62:K67"/>
    <mergeCell ref="L62:L67"/>
    <mergeCell ref="B61:C61"/>
    <mergeCell ref="D61:J61"/>
    <mergeCell ref="B62:B67"/>
    <mergeCell ref="C62:C67"/>
    <mergeCell ref="E62:E67"/>
    <mergeCell ref="F62:F67"/>
    <mergeCell ref="G62:G67"/>
    <mergeCell ref="H62:H67"/>
    <mergeCell ref="I62:I67"/>
    <mergeCell ref="J62:J6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2"/>
  <sheetViews>
    <sheetView topLeftCell="A10" zoomScale="80" zoomScaleNormal="80" workbookViewId="0">
      <selection activeCell="C4" sqref="C4"/>
    </sheetView>
  </sheetViews>
  <sheetFormatPr defaultRowHeight="15" x14ac:dyDescent="0.25"/>
  <cols>
    <col min="1" max="1" width="4" customWidth="1"/>
    <col min="2" max="2" width="28.42578125" customWidth="1"/>
    <col min="3" max="3" width="47.28515625" customWidth="1"/>
    <col min="4" max="6" width="27.28515625" customWidth="1"/>
    <col min="7" max="7" width="25.42578125" customWidth="1"/>
    <col min="8" max="8" width="25.5703125" customWidth="1"/>
    <col min="9" max="9" width="26.42578125" customWidth="1"/>
  </cols>
  <sheetData>
    <row r="1" spans="2:9" x14ac:dyDescent="0.25">
      <c r="B1" s="5" t="s">
        <v>2</v>
      </c>
    </row>
    <row r="3" spans="2:9" ht="32.25" customHeight="1" x14ac:dyDescent="0.25">
      <c r="B3" s="11" t="s">
        <v>23</v>
      </c>
      <c r="C3" s="2">
        <v>10301</v>
      </c>
    </row>
    <row r="4" spans="2:9" ht="33.75" customHeight="1" x14ac:dyDescent="0.25">
      <c r="B4" s="11" t="s">
        <v>3</v>
      </c>
      <c r="C4" s="2" t="s">
        <v>74</v>
      </c>
    </row>
    <row r="6" spans="2:9" x14ac:dyDescent="0.25">
      <c r="B6" s="5" t="s">
        <v>24</v>
      </c>
    </row>
    <row r="7" spans="2:9" x14ac:dyDescent="0.25">
      <c r="B7" s="3"/>
    </row>
    <row r="8" spans="2:9" ht="15" customHeight="1" x14ac:dyDescent="0.25">
      <c r="B8" s="26" t="s">
        <v>25</v>
      </c>
      <c r="C8" s="26" t="s">
        <v>26</v>
      </c>
      <c r="D8" s="137" t="s">
        <v>27</v>
      </c>
      <c r="E8" s="138"/>
      <c r="F8" s="138"/>
      <c r="G8" s="138"/>
      <c r="H8" s="139"/>
      <c r="I8" s="26" t="s">
        <v>28</v>
      </c>
    </row>
    <row r="9" spans="2:9" x14ac:dyDescent="0.25">
      <c r="B9" s="37"/>
      <c r="C9" s="37"/>
      <c r="D9" s="26" t="s">
        <v>29</v>
      </c>
      <c r="E9" s="34" t="s">
        <v>30</v>
      </c>
      <c r="F9" s="35"/>
      <c r="G9" s="34" t="s">
        <v>31</v>
      </c>
      <c r="H9" s="35"/>
      <c r="I9" s="37"/>
    </row>
    <row r="10" spans="2:9" ht="30" customHeight="1" x14ac:dyDescent="0.25">
      <c r="B10" s="27"/>
      <c r="C10" s="27"/>
      <c r="D10" s="27"/>
      <c r="E10" s="36" t="s">
        <v>32</v>
      </c>
      <c r="F10" s="36" t="s">
        <v>33</v>
      </c>
      <c r="G10" s="36" t="s">
        <v>32</v>
      </c>
      <c r="H10" s="36" t="s">
        <v>33</v>
      </c>
      <c r="I10" s="27"/>
    </row>
    <row r="11" spans="2:9" ht="38.25" x14ac:dyDescent="0.25">
      <c r="B11" s="140">
        <v>1013</v>
      </c>
      <c r="C11" s="140" t="s">
        <v>50</v>
      </c>
      <c r="D11" s="12" t="s">
        <v>75</v>
      </c>
      <c r="E11" s="12">
        <v>8735</v>
      </c>
      <c r="F11" s="12" t="s">
        <v>80</v>
      </c>
      <c r="G11" s="12">
        <v>10683</v>
      </c>
      <c r="H11" s="12" t="s">
        <v>80</v>
      </c>
      <c r="I11" s="12"/>
    </row>
    <row r="12" spans="2:9" ht="108" customHeight="1" x14ac:dyDescent="0.25">
      <c r="B12" s="141"/>
      <c r="C12" s="141"/>
      <c r="D12" s="12" t="s">
        <v>76</v>
      </c>
      <c r="E12" s="12"/>
      <c r="F12" s="12" t="s">
        <v>80</v>
      </c>
      <c r="G12" s="12"/>
      <c r="H12" s="12" t="s">
        <v>80</v>
      </c>
      <c r="I12" s="12"/>
    </row>
    <row r="13" spans="2:9" x14ac:dyDescent="0.25">
      <c r="B13" s="142"/>
      <c r="C13" s="142"/>
      <c r="D13" s="12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12"/>
    </row>
    <row r="14" spans="2:9" ht="71.25" customHeight="1" x14ac:dyDescent="0.25">
      <c r="B14" s="140">
        <v>1087</v>
      </c>
      <c r="C14" s="140" t="s">
        <v>58</v>
      </c>
      <c r="D14" s="12" t="s">
        <v>77</v>
      </c>
      <c r="E14" s="12"/>
      <c r="F14" s="12" t="s">
        <v>80</v>
      </c>
      <c r="G14" s="12"/>
      <c r="H14" s="12" t="s">
        <v>80</v>
      </c>
      <c r="I14" s="12"/>
    </row>
    <row r="15" spans="2:9" ht="73.5" customHeight="1" x14ac:dyDescent="0.25">
      <c r="B15" s="141"/>
      <c r="C15" s="141"/>
      <c r="D15" s="12" t="s">
        <v>78</v>
      </c>
      <c r="E15" s="12"/>
      <c r="F15" s="12" t="s">
        <v>80</v>
      </c>
      <c r="G15" s="12"/>
      <c r="H15" s="12" t="s">
        <v>80</v>
      </c>
      <c r="I15" s="12"/>
    </row>
    <row r="16" spans="2:9" x14ac:dyDescent="0.25">
      <c r="B16" s="142"/>
      <c r="C16" s="142"/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12"/>
    </row>
    <row r="17" spans="2:9" x14ac:dyDescent="0.25">
      <c r="B17" s="7" t="s">
        <v>1</v>
      </c>
      <c r="C17" s="7" t="s">
        <v>0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12"/>
    </row>
    <row r="18" spans="2:9" ht="108" customHeight="1" x14ac:dyDescent="0.25">
      <c r="B18" s="140">
        <v>1144</v>
      </c>
      <c r="C18" s="140" t="s">
        <v>65</v>
      </c>
      <c r="D18" s="12" t="s">
        <v>79</v>
      </c>
      <c r="E18" s="12"/>
      <c r="F18" s="12" t="s">
        <v>80</v>
      </c>
      <c r="G18" s="12"/>
      <c r="H18" s="12" t="s">
        <v>80</v>
      </c>
      <c r="I18" s="12"/>
    </row>
    <row r="19" spans="2:9" x14ac:dyDescent="0.25">
      <c r="B19" s="141"/>
      <c r="C19" s="141"/>
      <c r="D19" s="12"/>
      <c r="E19" s="12"/>
      <c r="F19" s="12"/>
      <c r="G19" s="12"/>
      <c r="H19" s="12"/>
      <c r="I19" s="12"/>
    </row>
    <row r="20" spans="2:9" x14ac:dyDescent="0.25">
      <c r="B20" s="142"/>
      <c r="C20" s="142"/>
      <c r="D20" s="12" t="s">
        <v>1</v>
      </c>
      <c r="E20" s="12" t="s">
        <v>1</v>
      </c>
      <c r="F20" s="12" t="s">
        <v>1</v>
      </c>
      <c r="G20" s="12" t="s">
        <v>1</v>
      </c>
      <c r="H20" s="12" t="s">
        <v>1</v>
      </c>
      <c r="I20" s="12" t="s">
        <v>1</v>
      </c>
    </row>
    <row r="21" spans="2:9" x14ac:dyDescent="0.25">
      <c r="B21" s="7" t="s">
        <v>1</v>
      </c>
      <c r="C21" s="7" t="s">
        <v>0</v>
      </c>
      <c r="D21" s="12" t="s">
        <v>1</v>
      </c>
      <c r="E21" s="12" t="s">
        <v>1</v>
      </c>
      <c r="F21" s="12" t="s">
        <v>1</v>
      </c>
      <c r="G21" s="12" t="s">
        <v>1</v>
      </c>
      <c r="H21" s="12" t="s">
        <v>1</v>
      </c>
      <c r="I21" s="12" t="s">
        <v>1</v>
      </c>
    </row>
    <row r="22" spans="2:9" x14ac:dyDescent="0.25">
      <c r="B22" s="1"/>
    </row>
  </sheetData>
  <mergeCells count="7">
    <mergeCell ref="D8:H8"/>
    <mergeCell ref="B11:B13"/>
    <mergeCell ref="B14:B16"/>
    <mergeCell ref="B18:B20"/>
    <mergeCell ref="C11:C13"/>
    <mergeCell ref="C14:C16"/>
    <mergeCell ref="C18:C2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opLeftCell="A67" zoomScale="80" zoomScaleNormal="80" workbookViewId="0">
      <selection activeCell="E83" sqref="E83"/>
    </sheetView>
  </sheetViews>
  <sheetFormatPr defaultRowHeight="15" x14ac:dyDescent="0.25"/>
  <cols>
    <col min="1" max="1" width="4" customWidth="1"/>
    <col min="2" max="2" width="44.85546875" customWidth="1"/>
    <col min="3" max="3" width="62.140625" customWidth="1"/>
    <col min="4" max="5" width="12.42578125" customWidth="1"/>
    <col min="6" max="6" width="14.5703125" customWidth="1"/>
    <col min="7" max="7" width="12.140625" customWidth="1"/>
    <col min="8" max="8" width="11.85546875" customWidth="1"/>
    <col min="9" max="9" width="12.5703125" customWidth="1"/>
    <col min="10" max="10" width="12.85546875" customWidth="1"/>
  </cols>
  <sheetData>
    <row r="1" spans="2:10" x14ac:dyDescent="0.25">
      <c r="B1" s="13"/>
      <c r="C1" s="13"/>
      <c r="D1" s="13"/>
      <c r="E1" s="13"/>
      <c r="F1" s="13"/>
      <c r="G1" s="13"/>
      <c r="H1" s="13"/>
      <c r="I1" s="13"/>
      <c r="J1" s="13"/>
    </row>
    <row r="2" spans="2:10" x14ac:dyDescent="0.25">
      <c r="B2" s="5" t="s">
        <v>2</v>
      </c>
      <c r="C2" s="6"/>
      <c r="D2" s="6"/>
      <c r="E2" s="6"/>
      <c r="F2" s="6"/>
      <c r="G2" s="6"/>
      <c r="H2" s="6"/>
      <c r="I2" s="6"/>
      <c r="J2" s="6"/>
    </row>
    <row r="3" spans="2:10" x14ac:dyDescent="0.25">
      <c r="B3" s="14"/>
      <c r="C3" s="6"/>
      <c r="D3" s="6"/>
      <c r="E3" s="6"/>
      <c r="F3" s="6"/>
      <c r="G3" s="6"/>
      <c r="H3" s="6"/>
      <c r="I3" s="6"/>
      <c r="J3" s="6"/>
    </row>
    <row r="4" spans="2:10" ht="17.25" customHeight="1" x14ac:dyDescent="0.25">
      <c r="B4" s="11" t="s">
        <v>34</v>
      </c>
      <c r="C4" s="12">
        <v>10301</v>
      </c>
      <c r="D4" s="6"/>
      <c r="E4" s="6"/>
      <c r="F4" s="6"/>
      <c r="G4" s="6"/>
      <c r="H4" s="6"/>
      <c r="I4" s="6"/>
      <c r="J4" s="6"/>
    </row>
    <row r="5" spans="2:10" ht="14.25" customHeight="1" x14ac:dyDescent="0.25">
      <c r="B5" s="11" t="s">
        <v>35</v>
      </c>
      <c r="C5" s="12" t="s">
        <v>74</v>
      </c>
      <c r="D5" s="6"/>
      <c r="E5" s="6"/>
      <c r="F5" s="6"/>
      <c r="G5" s="6"/>
      <c r="H5" s="6"/>
      <c r="I5" s="6"/>
      <c r="J5" s="6"/>
    </row>
    <row r="6" spans="2:10" x14ac:dyDescent="0.25">
      <c r="B6" s="6"/>
      <c r="C6" s="6"/>
      <c r="D6" s="6"/>
      <c r="E6" s="6"/>
      <c r="F6" s="6"/>
      <c r="G6" s="6"/>
      <c r="H6" s="6"/>
      <c r="I6" s="6"/>
      <c r="J6" s="6"/>
    </row>
    <row r="7" spans="2:10" x14ac:dyDescent="0.25">
      <c r="B7" s="5" t="s">
        <v>36</v>
      </c>
      <c r="C7" s="6"/>
      <c r="D7" s="6"/>
      <c r="E7" s="6"/>
      <c r="F7" s="6"/>
      <c r="G7" s="6"/>
      <c r="H7" s="6"/>
      <c r="I7" s="6"/>
      <c r="J7" s="6"/>
    </row>
    <row r="8" spans="2:10" x14ac:dyDescent="0.25">
      <c r="B8" s="6"/>
      <c r="C8" s="6"/>
      <c r="D8" s="6"/>
      <c r="E8" s="6"/>
      <c r="F8" s="6"/>
      <c r="G8" s="6"/>
      <c r="H8" s="6"/>
      <c r="I8" s="6"/>
      <c r="J8" s="6"/>
    </row>
    <row r="9" spans="2:10" x14ac:dyDescent="0.25">
      <c r="B9" s="15" t="s">
        <v>37</v>
      </c>
      <c r="C9" s="15" t="s">
        <v>38</v>
      </c>
      <c r="D9" s="6"/>
      <c r="E9" s="6"/>
      <c r="F9" s="6"/>
      <c r="G9" s="6"/>
      <c r="H9" s="6"/>
      <c r="I9" s="6"/>
      <c r="J9" s="6"/>
    </row>
    <row r="10" spans="2:10" x14ac:dyDescent="0.25">
      <c r="B10" s="7"/>
      <c r="C10" s="7"/>
      <c r="D10" s="6"/>
      <c r="E10" s="6"/>
      <c r="F10" s="6"/>
      <c r="G10" s="6"/>
      <c r="H10" s="6"/>
      <c r="I10" s="6"/>
      <c r="J10" s="6"/>
    </row>
    <row r="11" spans="2:10" x14ac:dyDescent="0.25">
      <c r="B11" s="16"/>
      <c r="C11" s="6"/>
      <c r="D11" s="6"/>
      <c r="E11" s="6"/>
      <c r="F11" s="6"/>
      <c r="G11" s="6"/>
      <c r="H11" s="6"/>
      <c r="I11" s="6"/>
      <c r="J11" s="6"/>
    </row>
    <row r="12" spans="2:10" x14ac:dyDescent="0.25">
      <c r="B12" s="17" t="s">
        <v>39</v>
      </c>
      <c r="C12" s="6"/>
      <c r="D12" s="6"/>
      <c r="E12" s="6"/>
      <c r="F12" s="6"/>
      <c r="G12" s="6"/>
      <c r="H12" s="6"/>
      <c r="I12" s="6"/>
      <c r="J12" s="6"/>
    </row>
    <row r="13" spans="2:10" x14ac:dyDescent="0.25">
      <c r="B13" s="16"/>
      <c r="C13" s="6"/>
      <c r="D13" s="6"/>
      <c r="E13" s="6"/>
      <c r="F13" s="6"/>
      <c r="G13" s="6"/>
      <c r="H13" s="6"/>
      <c r="I13" s="6"/>
      <c r="J13" s="6"/>
    </row>
    <row r="14" spans="2:10" x14ac:dyDescent="0.25">
      <c r="B14" s="11" t="s">
        <v>40</v>
      </c>
      <c r="C14" s="12" t="s">
        <v>81</v>
      </c>
      <c r="D14" s="13"/>
      <c r="E14" s="13"/>
      <c r="F14" s="6"/>
      <c r="G14" s="6"/>
      <c r="H14" s="6"/>
      <c r="I14" s="6"/>
      <c r="J14" s="6"/>
    </row>
    <row r="15" spans="2:10" ht="25.5" x14ac:dyDescent="0.25">
      <c r="B15" s="11" t="s">
        <v>41</v>
      </c>
      <c r="C15" s="12">
        <v>10301</v>
      </c>
      <c r="D15" s="6"/>
      <c r="E15" s="6"/>
      <c r="F15" s="6"/>
      <c r="G15" s="6"/>
      <c r="H15" s="6"/>
      <c r="I15" s="6"/>
      <c r="J15" s="6"/>
    </row>
    <row r="16" spans="2:10" x14ac:dyDescent="0.25">
      <c r="B16" s="11" t="s">
        <v>42</v>
      </c>
      <c r="C16" s="58" t="s">
        <v>74</v>
      </c>
      <c r="D16" s="6"/>
      <c r="E16" s="6"/>
      <c r="F16" s="6"/>
      <c r="G16" s="6"/>
      <c r="H16" s="6"/>
      <c r="I16" s="6"/>
      <c r="J16" s="6"/>
    </row>
    <row r="17" spans="1:10" ht="26.25" customHeight="1" x14ac:dyDescent="0.25">
      <c r="B17" s="11" t="s">
        <v>43</v>
      </c>
      <c r="C17" s="12">
        <v>1013</v>
      </c>
      <c r="D17" s="153" t="s">
        <v>44</v>
      </c>
      <c r="E17" s="154"/>
      <c r="F17" s="154"/>
      <c r="G17" s="154"/>
      <c r="H17" s="154"/>
      <c r="I17" s="154"/>
      <c r="J17" s="155"/>
    </row>
    <row r="18" spans="1:10" ht="15" customHeight="1" x14ac:dyDescent="0.25">
      <c r="B18" s="11" t="s">
        <v>45</v>
      </c>
      <c r="C18" s="12">
        <v>11001</v>
      </c>
      <c r="D18" s="143" t="s">
        <v>153</v>
      </c>
      <c r="E18" s="143" t="s">
        <v>154</v>
      </c>
      <c r="F18" s="149" t="s">
        <v>155</v>
      </c>
      <c r="G18" s="149" t="s">
        <v>157</v>
      </c>
      <c r="H18" s="149" t="s">
        <v>156</v>
      </c>
      <c r="I18" s="143" t="s">
        <v>158</v>
      </c>
      <c r="J18" s="40" t="s">
        <v>46</v>
      </c>
    </row>
    <row r="19" spans="1:10" x14ac:dyDescent="0.25">
      <c r="B19" s="18" t="s">
        <v>19</v>
      </c>
      <c r="C19" s="59" t="s">
        <v>54</v>
      </c>
      <c r="D19" s="144"/>
      <c r="E19" s="144"/>
      <c r="F19" s="150"/>
      <c r="G19" s="150"/>
      <c r="H19" s="150"/>
      <c r="I19" s="144"/>
      <c r="J19" s="41"/>
    </row>
    <row r="20" spans="1:10" ht="27" x14ac:dyDescent="0.25">
      <c r="B20" s="18" t="s">
        <v>47</v>
      </c>
      <c r="C20" s="60" t="s">
        <v>55</v>
      </c>
      <c r="D20" s="144"/>
      <c r="E20" s="144"/>
      <c r="F20" s="150"/>
      <c r="G20" s="150"/>
      <c r="H20" s="150"/>
      <c r="I20" s="144"/>
      <c r="J20" s="41"/>
    </row>
    <row r="21" spans="1:10" x14ac:dyDescent="0.25">
      <c r="B21" s="18" t="s">
        <v>21</v>
      </c>
      <c r="C21" s="10" t="s">
        <v>57</v>
      </c>
      <c r="D21" s="144"/>
      <c r="E21" s="144"/>
      <c r="F21" s="150"/>
      <c r="G21" s="150"/>
      <c r="H21" s="150"/>
      <c r="I21" s="144"/>
      <c r="J21" s="41"/>
    </row>
    <row r="22" spans="1:10" ht="15" customHeight="1" x14ac:dyDescent="0.25">
      <c r="B22" s="7" t="s">
        <v>48</v>
      </c>
      <c r="C22" s="7" t="s">
        <v>82</v>
      </c>
      <c r="D22" s="144"/>
      <c r="E22" s="144"/>
      <c r="F22" s="150"/>
      <c r="G22" s="150"/>
      <c r="H22" s="150"/>
      <c r="I22" s="144"/>
      <c r="J22" s="41"/>
    </row>
    <row r="23" spans="1:10" x14ac:dyDescent="0.25">
      <c r="B23" s="31"/>
      <c r="C23" s="33" t="s">
        <v>49</v>
      </c>
      <c r="D23" s="145"/>
      <c r="E23" s="145"/>
      <c r="F23" s="151"/>
      <c r="G23" s="151"/>
      <c r="H23" s="151"/>
      <c r="I23" s="145"/>
      <c r="J23" s="42"/>
    </row>
    <row r="24" spans="1:10" x14ac:dyDescent="0.25">
      <c r="A24" s="61"/>
      <c r="B24" s="62" t="s">
        <v>83</v>
      </c>
      <c r="C24" s="63" t="s">
        <v>84</v>
      </c>
      <c r="D24" s="64">
        <v>9825</v>
      </c>
      <c r="E24" s="64">
        <v>8735</v>
      </c>
      <c r="F24" s="64">
        <v>2407.5</v>
      </c>
      <c r="G24" s="64">
        <v>4815</v>
      </c>
      <c r="H24" s="64">
        <v>7222.5</v>
      </c>
      <c r="I24" s="64">
        <v>9630</v>
      </c>
      <c r="J24" s="20"/>
    </row>
    <row r="25" spans="1:10" x14ac:dyDescent="0.25">
      <c r="A25" s="61"/>
      <c r="B25" s="65" t="s">
        <v>83</v>
      </c>
      <c r="C25" s="63" t="s">
        <v>85</v>
      </c>
      <c r="D25" s="66">
        <v>802</v>
      </c>
      <c r="E25" s="67">
        <v>440</v>
      </c>
      <c r="F25" s="67">
        <v>182.75</v>
      </c>
      <c r="G25" s="67">
        <v>365.5</v>
      </c>
      <c r="H25" s="67">
        <v>548.25</v>
      </c>
      <c r="I25" s="67">
        <v>731</v>
      </c>
      <c r="J25" s="20"/>
    </row>
    <row r="26" spans="1:10" x14ac:dyDescent="0.25">
      <c r="A26" s="61"/>
      <c r="B26" s="65" t="s">
        <v>83</v>
      </c>
      <c r="C26" s="63" t="s">
        <v>86</v>
      </c>
      <c r="D26" s="66">
        <v>0</v>
      </c>
      <c r="E26" s="67">
        <v>3</v>
      </c>
      <c r="F26" s="67">
        <v>1</v>
      </c>
      <c r="G26" s="67">
        <v>2</v>
      </c>
      <c r="H26" s="67">
        <v>3</v>
      </c>
      <c r="I26" s="67">
        <v>4</v>
      </c>
      <c r="J26" s="20"/>
    </row>
    <row r="27" spans="1:10" ht="15" customHeight="1" x14ac:dyDescent="0.25">
      <c r="A27" s="61"/>
      <c r="B27" s="65" t="s">
        <v>83</v>
      </c>
      <c r="C27" s="63" t="s">
        <v>87</v>
      </c>
      <c r="D27" s="66">
        <v>945</v>
      </c>
      <c r="E27" s="67">
        <v>600</v>
      </c>
      <c r="F27" s="67">
        <v>237.75</v>
      </c>
      <c r="G27" s="67">
        <v>475.5</v>
      </c>
      <c r="H27" s="67">
        <v>713.25</v>
      </c>
      <c r="I27" s="67">
        <v>951</v>
      </c>
      <c r="J27" s="20"/>
    </row>
    <row r="28" spans="1:10" x14ac:dyDescent="0.25">
      <c r="A28" s="61"/>
      <c r="B28" s="65" t="s">
        <v>83</v>
      </c>
      <c r="C28" s="63" t="s">
        <v>88</v>
      </c>
      <c r="D28" s="66">
        <v>7</v>
      </c>
      <c r="E28" s="67">
        <v>35</v>
      </c>
      <c r="F28" s="67">
        <v>5.75</v>
      </c>
      <c r="G28" s="67">
        <v>11.5</v>
      </c>
      <c r="H28" s="67">
        <v>17.25</v>
      </c>
      <c r="I28" s="67">
        <v>23</v>
      </c>
      <c r="J28" s="20"/>
    </row>
    <row r="29" spans="1:10" x14ac:dyDescent="0.25">
      <c r="A29" s="61"/>
      <c r="B29" s="65" t="s">
        <v>83</v>
      </c>
      <c r="C29" s="63" t="s">
        <v>89</v>
      </c>
      <c r="D29" s="66">
        <v>40</v>
      </c>
      <c r="E29" s="67">
        <v>15</v>
      </c>
      <c r="F29" s="67">
        <v>11</v>
      </c>
      <c r="G29" s="67">
        <v>22</v>
      </c>
      <c r="H29" s="67">
        <v>33</v>
      </c>
      <c r="I29" s="67">
        <v>44</v>
      </c>
      <c r="J29" s="20"/>
    </row>
    <row r="30" spans="1:10" x14ac:dyDescent="0.25">
      <c r="A30" s="61"/>
      <c r="B30" s="65" t="s">
        <v>83</v>
      </c>
      <c r="C30" s="63" t="s">
        <v>90</v>
      </c>
      <c r="D30" s="66">
        <v>285</v>
      </c>
      <c r="E30" s="67">
        <v>150</v>
      </c>
      <c r="F30" s="67">
        <v>68.5</v>
      </c>
      <c r="G30" s="67">
        <v>137</v>
      </c>
      <c r="H30" s="67">
        <v>205.5</v>
      </c>
      <c r="I30" s="67">
        <v>274</v>
      </c>
      <c r="J30" s="20"/>
    </row>
    <row r="31" spans="1:10" x14ac:dyDescent="0.25">
      <c r="A31" s="61"/>
      <c r="B31" s="65" t="s">
        <v>83</v>
      </c>
      <c r="C31" s="63" t="s">
        <v>91</v>
      </c>
      <c r="D31" s="66">
        <v>575</v>
      </c>
      <c r="E31" s="67">
        <v>671</v>
      </c>
      <c r="F31" s="67">
        <v>153.75</v>
      </c>
      <c r="G31" s="67">
        <v>307.5</v>
      </c>
      <c r="H31" s="67">
        <v>461.25</v>
      </c>
      <c r="I31" s="67">
        <v>615</v>
      </c>
      <c r="J31" s="20"/>
    </row>
    <row r="32" spans="1:10" x14ac:dyDescent="0.25">
      <c r="A32" s="61"/>
      <c r="B32" s="65" t="s">
        <v>83</v>
      </c>
      <c r="C32" s="63" t="s">
        <v>92</v>
      </c>
      <c r="D32" s="66">
        <v>229</v>
      </c>
      <c r="E32" s="67">
        <v>300</v>
      </c>
      <c r="F32" s="67">
        <v>81.5</v>
      </c>
      <c r="G32" s="67">
        <v>163</v>
      </c>
      <c r="H32" s="67">
        <v>244.5</v>
      </c>
      <c r="I32" s="67">
        <v>326</v>
      </c>
      <c r="J32" s="20"/>
    </row>
    <row r="33" spans="1:10" x14ac:dyDescent="0.25">
      <c r="A33" s="61"/>
      <c r="B33" s="65" t="s">
        <v>83</v>
      </c>
      <c r="C33" s="63" t="s">
        <v>93</v>
      </c>
      <c r="D33" s="66">
        <v>79</v>
      </c>
      <c r="E33" s="67">
        <v>140</v>
      </c>
      <c r="F33" s="67">
        <v>20.75</v>
      </c>
      <c r="G33" s="67">
        <v>41.5</v>
      </c>
      <c r="H33" s="67">
        <v>62.25</v>
      </c>
      <c r="I33" s="67">
        <v>83</v>
      </c>
      <c r="J33" s="20"/>
    </row>
    <row r="34" spans="1:10" x14ac:dyDescent="0.25">
      <c r="A34" s="61"/>
      <c r="B34" s="65" t="s">
        <v>83</v>
      </c>
      <c r="C34" s="63" t="s">
        <v>94</v>
      </c>
      <c r="D34" s="66">
        <v>1987</v>
      </c>
      <c r="E34" s="67">
        <v>799</v>
      </c>
      <c r="F34" s="67">
        <v>252.5</v>
      </c>
      <c r="G34" s="67">
        <v>505</v>
      </c>
      <c r="H34" s="67">
        <v>757.5</v>
      </c>
      <c r="I34" s="67">
        <v>1010</v>
      </c>
      <c r="J34" s="20"/>
    </row>
    <row r="35" spans="1:10" x14ac:dyDescent="0.25">
      <c r="A35" s="61"/>
      <c r="B35" s="65" t="s">
        <v>83</v>
      </c>
      <c r="C35" s="63" t="s">
        <v>95</v>
      </c>
      <c r="D35" s="66">
        <v>113</v>
      </c>
      <c r="E35" s="67">
        <v>85</v>
      </c>
      <c r="F35" s="67">
        <v>29.25</v>
      </c>
      <c r="G35" s="67">
        <v>58.5</v>
      </c>
      <c r="H35" s="67">
        <v>87.75</v>
      </c>
      <c r="I35" s="67">
        <v>117</v>
      </c>
      <c r="J35" s="20"/>
    </row>
    <row r="36" spans="1:10" x14ac:dyDescent="0.25">
      <c r="A36" s="61"/>
      <c r="B36" s="65" t="s">
        <v>83</v>
      </c>
      <c r="C36" s="63" t="s">
        <v>96</v>
      </c>
      <c r="D36" s="66">
        <v>606</v>
      </c>
      <c r="E36" s="67">
        <v>90</v>
      </c>
      <c r="F36" s="67">
        <v>128</v>
      </c>
      <c r="G36" s="67">
        <v>256</v>
      </c>
      <c r="H36" s="67">
        <v>384</v>
      </c>
      <c r="I36" s="67">
        <v>512</v>
      </c>
      <c r="J36" s="20"/>
    </row>
    <row r="37" spans="1:10" x14ac:dyDescent="0.25">
      <c r="A37" s="61"/>
      <c r="B37" s="65" t="s">
        <v>83</v>
      </c>
      <c r="C37" s="63" t="s">
        <v>97</v>
      </c>
      <c r="D37" s="66">
        <v>271</v>
      </c>
      <c r="E37" s="67">
        <v>200</v>
      </c>
      <c r="F37" s="67">
        <v>70.75</v>
      </c>
      <c r="G37" s="67">
        <v>141.5</v>
      </c>
      <c r="H37" s="67">
        <v>212.25</v>
      </c>
      <c r="I37" s="67">
        <v>283</v>
      </c>
      <c r="J37" s="20"/>
    </row>
    <row r="38" spans="1:10" x14ac:dyDescent="0.25">
      <c r="A38" s="61"/>
      <c r="B38" s="65" t="s">
        <v>83</v>
      </c>
      <c r="C38" s="63" t="s">
        <v>98</v>
      </c>
      <c r="D38" s="66">
        <v>293</v>
      </c>
      <c r="E38" s="67">
        <v>177</v>
      </c>
      <c r="F38" s="67">
        <v>79.5</v>
      </c>
      <c r="G38" s="67">
        <v>159</v>
      </c>
      <c r="H38" s="67">
        <v>238.5</v>
      </c>
      <c r="I38" s="67">
        <v>318</v>
      </c>
      <c r="J38" s="20"/>
    </row>
    <row r="39" spans="1:10" x14ac:dyDescent="0.25">
      <c r="A39" s="61"/>
      <c r="B39" s="65" t="s">
        <v>83</v>
      </c>
      <c r="C39" s="63" t="s">
        <v>99</v>
      </c>
      <c r="D39" s="66">
        <v>130</v>
      </c>
      <c r="E39" s="67">
        <v>127</v>
      </c>
      <c r="F39" s="67">
        <v>77.25</v>
      </c>
      <c r="G39" s="67">
        <v>154.5</v>
      </c>
      <c r="H39" s="67">
        <v>231.75</v>
      </c>
      <c r="I39" s="67">
        <v>309</v>
      </c>
      <c r="J39" s="20"/>
    </row>
    <row r="40" spans="1:10" x14ac:dyDescent="0.25">
      <c r="A40" s="61"/>
      <c r="B40" s="65" t="s">
        <v>83</v>
      </c>
      <c r="C40" s="63" t="s">
        <v>100</v>
      </c>
      <c r="D40" s="66">
        <v>24</v>
      </c>
      <c r="E40" s="67">
        <v>18</v>
      </c>
      <c r="F40" s="67">
        <v>11.25</v>
      </c>
      <c r="G40" s="67">
        <v>22.5</v>
      </c>
      <c r="H40" s="67">
        <v>33.75</v>
      </c>
      <c r="I40" s="67">
        <v>45</v>
      </c>
      <c r="J40" s="20"/>
    </row>
    <row r="41" spans="1:10" x14ac:dyDescent="0.25">
      <c r="A41" s="61"/>
      <c r="B41" s="65" t="s">
        <v>83</v>
      </c>
      <c r="C41" s="63" t="s">
        <v>101</v>
      </c>
      <c r="D41" s="66">
        <v>118</v>
      </c>
      <c r="E41" s="67">
        <v>39</v>
      </c>
      <c r="F41" s="67">
        <v>47.75</v>
      </c>
      <c r="G41" s="67">
        <v>95.5</v>
      </c>
      <c r="H41" s="67">
        <v>143.25</v>
      </c>
      <c r="I41" s="67">
        <v>191</v>
      </c>
      <c r="J41" s="20"/>
    </row>
    <row r="42" spans="1:10" x14ac:dyDescent="0.25">
      <c r="A42" s="61"/>
      <c r="B42" s="65" t="s">
        <v>83</v>
      </c>
      <c r="C42" s="63" t="s">
        <v>102</v>
      </c>
      <c r="D42" s="66">
        <v>38</v>
      </c>
      <c r="E42" s="67">
        <v>200</v>
      </c>
      <c r="F42" s="67">
        <v>60.5</v>
      </c>
      <c r="G42" s="67">
        <v>121</v>
      </c>
      <c r="H42" s="67">
        <v>181.5</v>
      </c>
      <c r="I42" s="67">
        <v>242</v>
      </c>
      <c r="J42" s="20"/>
    </row>
    <row r="43" spans="1:10" x14ac:dyDescent="0.25">
      <c r="A43" s="61"/>
      <c r="B43" s="65" t="s">
        <v>83</v>
      </c>
      <c r="C43" s="63" t="s">
        <v>103</v>
      </c>
      <c r="D43" s="66">
        <v>1166</v>
      </c>
      <c r="E43" s="67">
        <v>800</v>
      </c>
      <c r="F43" s="67">
        <v>254</v>
      </c>
      <c r="G43" s="67">
        <v>508</v>
      </c>
      <c r="H43" s="67">
        <v>762</v>
      </c>
      <c r="I43" s="67">
        <v>1016</v>
      </c>
      <c r="J43" s="20"/>
    </row>
    <row r="44" spans="1:10" x14ac:dyDescent="0.25">
      <c r="A44" s="61"/>
      <c r="B44" s="65" t="s">
        <v>83</v>
      </c>
      <c r="C44" s="63" t="s">
        <v>104</v>
      </c>
      <c r="D44" s="66">
        <v>458</v>
      </c>
      <c r="E44" s="67">
        <v>350</v>
      </c>
      <c r="F44" s="67">
        <v>155.75</v>
      </c>
      <c r="G44" s="67">
        <v>311.5</v>
      </c>
      <c r="H44" s="67">
        <v>467.25</v>
      </c>
      <c r="I44" s="67">
        <v>623</v>
      </c>
      <c r="J44" s="20"/>
    </row>
    <row r="45" spans="1:10" x14ac:dyDescent="0.25">
      <c r="A45" s="61"/>
      <c r="B45" s="65" t="s">
        <v>83</v>
      </c>
      <c r="C45" s="63" t="s">
        <v>105</v>
      </c>
      <c r="D45" s="66">
        <v>98</v>
      </c>
      <c r="E45" s="67">
        <v>70</v>
      </c>
      <c r="F45" s="67">
        <v>33.75</v>
      </c>
      <c r="G45" s="67">
        <v>67.5</v>
      </c>
      <c r="H45" s="67">
        <v>101.25</v>
      </c>
      <c r="I45" s="67">
        <v>135</v>
      </c>
      <c r="J45" s="20"/>
    </row>
    <row r="46" spans="1:10" x14ac:dyDescent="0.25">
      <c r="A46" s="61"/>
      <c r="B46" s="65" t="s">
        <v>83</v>
      </c>
      <c r="C46" s="63" t="s">
        <v>106</v>
      </c>
      <c r="D46" s="66">
        <v>92</v>
      </c>
      <c r="E46" s="67">
        <v>100</v>
      </c>
      <c r="F46" s="67">
        <v>54.75</v>
      </c>
      <c r="G46" s="67">
        <v>109.5</v>
      </c>
      <c r="H46" s="67">
        <v>164.25</v>
      </c>
      <c r="I46" s="67">
        <v>219</v>
      </c>
      <c r="J46" s="20"/>
    </row>
    <row r="47" spans="1:10" x14ac:dyDescent="0.25">
      <c r="A47" s="61"/>
      <c r="B47" s="65" t="s">
        <v>83</v>
      </c>
      <c r="C47" s="63" t="s">
        <v>107</v>
      </c>
      <c r="D47" s="66">
        <v>446</v>
      </c>
      <c r="E47" s="67">
        <v>450</v>
      </c>
      <c r="F47" s="67">
        <v>146</v>
      </c>
      <c r="G47" s="67">
        <v>292</v>
      </c>
      <c r="H47" s="67">
        <v>438</v>
      </c>
      <c r="I47" s="67">
        <v>584</v>
      </c>
      <c r="J47" s="20"/>
    </row>
    <row r="48" spans="1:10" x14ac:dyDescent="0.25">
      <c r="A48" s="61"/>
      <c r="B48" s="65" t="s">
        <v>83</v>
      </c>
      <c r="C48" s="63" t="s">
        <v>108</v>
      </c>
      <c r="D48" s="66">
        <v>861</v>
      </c>
      <c r="E48" s="67">
        <v>2702</v>
      </c>
      <c r="F48" s="67">
        <v>177.25</v>
      </c>
      <c r="G48" s="67">
        <v>354.5</v>
      </c>
      <c r="H48" s="67">
        <v>531.75</v>
      </c>
      <c r="I48" s="67">
        <v>709</v>
      </c>
      <c r="J48" s="20"/>
    </row>
    <row r="49" spans="1:10" x14ac:dyDescent="0.25">
      <c r="A49" s="61"/>
      <c r="B49" s="65" t="s">
        <v>83</v>
      </c>
      <c r="C49" s="63" t="s">
        <v>109</v>
      </c>
      <c r="D49" s="66">
        <v>0</v>
      </c>
      <c r="E49" s="67">
        <v>2</v>
      </c>
      <c r="F49" s="67">
        <v>2</v>
      </c>
      <c r="G49" s="67">
        <v>4</v>
      </c>
      <c r="H49" s="67">
        <v>6</v>
      </c>
      <c r="I49" s="67">
        <v>8</v>
      </c>
      <c r="J49" s="20"/>
    </row>
    <row r="50" spans="1:10" ht="15.75" customHeight="1" x14ac:dyDescent="0.25">
      <c r="A50" s="61"/>
      <c r="B50" s="65" t="s">
        <v>83</v>
      </c>
      <c r="C50" s="63" t="s">
        <v>110</v>
      </c>
      <c r="D50" s="66">
        <v>0</v>
      </c>
      <c r="E50" s="67">
        <v>2</v>
      </c>
      <c r="F50" s="67">
        <v>1</v>
      </c>
      <c r="G50" s="67">
        <v>2</v>
      </c>
      <c r="H50" s="67">
        <v>3</v>
      </c>
      <c r="I50" s="67">
        <v>4</v>
      </c>
      <c r="J50" s="20"/>
    </row>
    <row r="51" spans="1:10" x14ac:dyDescent="0.25">
      <c r="A51" s="61"/>
      <c r="B51" s="65" t="s">
        <v>83</v>
      </c>
      <c r="C51" s="63" t="s">
        <v>111</v>
      </c>
      <c r="D51" s="66">
        <v>137</v>
      </c>
      <c r="E51" s="67">
        <v>140</v>
      </c>
      <c r="F51" s="67">
        <v>43.75</v>
      </c>
      <c r="G51" s="67">
        <v>87.5</v>
      </c>
      <c r="H51" s="67">
        <v>131.25</v>
      </c>
      <c r="I51" s="67">
        <v>175</v>
      </c>
      <c r="J51" s="20"/>
    </row>
    <row r="52" spans="1:10" x14ac:dyDescent="0.25">
      <c r="A52" s="61"/>
      <c r="B52" s="65" t="s">
        <v>83</v>
      </c>
      <c r="C52" s="63" t="s">
        <v>112</v>
      </c>
      <c r="D52" s="66">
        <v>15</v>
      </c>
      <c r="E52" s="67">
        <v>4</v>
      </c>
      <c r="F52" s="67">
        <v>5</v>
      </c>
      <c r="G52" s="67">
        <v>10</v>
      </c>
      <c r="H52" s="67">
        <v>15</v>
      </c>
      <c r="I52" s="67">
        <v>20</v>
      </c>
      <c r="J52" s="20"/>
    </row>
    <row r="53" spans="1:10" x14ac:dyDescent="0.25">
      <c r="A53" s="61"/>
      <c r="B53" s="65" t="s">
        <v>83</v>
      </c>
      <c r="C53" s="63" t="s">
        <v>113</v>
      </c>
      <c r="D53" s="66">
        <v>10</v>
      </c>
      <c r="E53" s="67">
        <v>26</v>
      </c>
      <c r="F53" s="67">
        <v>14.75</v>
      </c>
      <c r="G53" s="67">
        <v>29.5</v>
      </c>
      <c r="H53" s="67">
        <v>44.25</v>
      </c>
      <c r="I53" s="67">
        <v>59</v>
      </c>
      <c r="J53" s="20"/>
    </row>
    <row r="54" spans="1:10" ht="25.5" x14ac:dyDescent="0.25">
      <c r="A54" s="61"/>
      <c r="B54" s="62" t="s">
        <v>114</v>
      </c>
      <c r="C54" s="68" t="s">
        <v>115</v>
      </c>
      <c r="D54" s="69">
        <v>30</v>
      </c>
      <c r="E54" s="69">
        <v>30</v>
      </c>
      <c r="F54" s="69">
        <v>30</v>
      </c>
      <c r="G54" s="69">
        <v>30</v>
      </c>
      <c r="H54" s="69">
        <v>30</v>
      </c>
      <c r="I54" s="69">
        <v>30</v>
      </c>
      <c r="J54" s="20"/>
    </row>
    <row r="55" spans="1:10" ht="38.25" x14ac:dyDescent="0.25">
      <c r="A55" s="61"/>
      <c r="B55" s="65" t="s">
        <v>114</v>
      </c>
      <c r="C55" s="68" t="s">
        <v>116</v>
      </c>
      <c r="D55" s="69">
        <v>40</v>
      </c>
      <c r="E55" s="69">
        <v>40</v>
      </c>
      <c r="F55" s="69">
        <v>40</v>
      </c>
      <c r="G55" s="69">
        <v>40</v>
      </c>
      <c r="H55" s="69">
        <v>40</v>
      </c>
      <c r="I55" s="69">
        <v>40</v>
      </c>
      <c r="J55" s="20"/>
    </row>
    <row r="56" spans="1:10" ht="25.5" x14ac:dyDescent="0.25">
      <c r="A56" s="61"/>
      <c r="B56" s="65" t="s">
        <v>114</v>
      </c>
      <c r="C56" s="68" t="s">
        <v>117</v>
      </c>
      <c r="D56" s="69">
        <v>30</v>
      </c>
      <c r="E56" s="69">
        <v>30</v>
      </c>
      <c r="F56" s="69">
        <v>30</v>
      </c>
      <c r="G56" s="69">
        <v>30</v>
      </c>
      <c r="H56" s="69">
        <v>30</v>
      </c>
      <c r="I56" s="69">
        <v>30</v>
      </c>
      <c r="J56" s="20"/>
    </row>
    <row r="57" spans="1:10" ht="76.5" x14ac:dyDescent="0.25">
      <c r="A57" s="61"/>
      <c r="B57" s="70" t="s">
        <v>114</v>
      </c>
      <c r="C57" s="71" t="s">
        <v>118</v>
      </c>
      <c r="D57" s="69">
        <v>100</v>
      </c>
      <c r="E57" s="69">
        <v>100</v>
      </c>
      <c r="F57" s="69">
        <v>100</v>
      </c>
      <c r="G57" s="69">
        <v>100</v>
      </c>
      <c r="H57" s="69">
        <v>100</v>
      </c>
      <c r="I57" s="69">
        <v>100</v>
      </c>
      <c r="J57" s="20"/>
    </row>
    <row r="58" spans="1:10" ht="51" x14ac:dyDescent="0.25">
      <c r="A58" s="61"/>
      <c r="B58" s="72" t="s">
        <v>119</v>
      </c>
      <c r="C58" s="68" t="s">
        <v>120</v>
      </c>
      <c r="D58" s="69">
        <v>10</v>
      </c>
      <c r="E58" s="69">
        <v>10</v>
      </c>
      <c r="F58" s="69">
        <v>10</v>
      </c>
      <c r="G58" s="69">
        <v>10</v>
      </c>
      <c r="H58" s="69">
        <v>10</v>
      </c>
      <c r="I58" s="69">
        <v>10</v>
      </c>
      <c r="J58" s="20"/>
    </row>
    <row r="59" spans="1:10" ht="51" x14ac:dyDescent="0.25">
      <c r="A59" s="61"/>
      <c r="B59" s="73" t="s">
        <v>119</v>
      </c>
      <c r="C59" s="68" t="s">
        <v>121</v>
      </c>
      <c r="D59" s="69">
        <v>15</v>
      </c>
      <c r="E59" s="69">
        <v>15</v>
      </c>
      <c r="F59" s="69">
        <v>15</v>
      </c>
      <c r="G59" s="69">
        <v>15</v>
      </c>
      <c r="H59" s="69">
        <v>15</v>
      </c>
      <c r="I59" s="69">
        <v>15</v>
      </c>
      <c r="J59" s="20"/>
    </row>
    <row r="60" spans="1:10" ht="51" x14ac:dyDescent="0.25">
      <c r="A60" s="61"/>
      <c r="B60" s="74" t="s">
        <v>119</v>
      </c>
      <c r="C60" s="68" t="s">
        <v>122</v>
      </c>
      <c r="D60" s="69">
        <v>25</v>
      </c>
      <c r="E60" s="69">
        <v>25</v>
      </c>
      <c r="F60" s="69">
        <v>25</v>
      </c>
      <c r="G60" s="69">
        <v>25</v>
      </c>
      <c r="H60" s="69">
        <v>25</v>
      </c>
      <c r="I60" s="69">
        <v>25</v>
      </c>
      <c r="J60" s="20"/>
    </row>
    <row r="61" spans="1:10" ht="25.5" x14ac:dyDescent="0.25">
      <c r="A61" s="61"/>
      <c r="B61" s="73" t="s">
        <v>119</v>
      </c>
      <c r="C61" s="68" t="s">
        <v>123</v>
      </c>
      <c r="D61" s="69">
        <v>4</v>
      </c>
      <c r="E61" s="69">
        <v>10</v>
      </c>
      <c r="F61" s="69">
        <v>10</v>
      </c>
      <c r="G61" s="69">
        <v>10</v>
      </c>
      <c r="H61" s="69">
        <v>10</v>
      </c>
      <c r="I61" s="69">
        <v>10</v>
      </c>
      <c r="J61" s="20"/>
    </row>
    <row r="62" spans="1:10" x14ac:dyDescent="0.25">
      <c r="A62" s="61"/>
      <c r="B62" s="75" t="s">
        <v>124</v>
      </c>
      <c r="C62" s="76" t="s">
        <v>125</v>
      </c>
      <c r="D62" s="77">
        <v>35.990178117048345</v>
      </c>
      <c r="E62" s="77">
        <v>32.553978248425871</v>
      </c>
      <c r="F62" s="77">
        <v>40.521329179646941</v>
      </c>
      <c r="G62" s="77">
        <v>40.521329179646941</v>
      </c>
      <c r="H62" s="77">
        <v>40.521315334025616</v>
      </c>
      <c r="I62" s="77">
        <v>40.521318795430943</v>
      </c>
      <c r="J62" s="67"/>
    </row>
    <row r="63" spans="1:10" x14ac:dyDescent="0.25">
      <c r="B63" s="21" t="s">
        <v>126</v>
      </c>
      <c r="C63" s="104"/>
      <c r="D63" s="79">
        <v>353603.5</v>
      </c>
      <c r="E63" s="79">
        <v>284359</v>
      </c>
      <c r="F63" s="79">
        <v>97555.1</v>
      </c>
      <c r="G63" s="79">
        <v>195110.2</v>
      </c>
      <c r="H63" s="79">
        <v>292665.2</v>
      </c>
      <c r="I63" s="79">
        <v>334359</v>
      </c>
      <c r="J63" s="79"/>
    </row>
    <row r="64" spans="1:10" x14ac:dyDescent="0.25">
      <c r="A64" s="56"/>
      <c r="B64" s="80"/>
      <c r="C64" s="103"/>
    </row>
    <row r="65" spans="2:12" x14ac:dyDescent="0.25">
      <c r="B65" s="11" t="s">
        <v>127</v>
      </c>
      <c r="C65" s="81" t="s">
        <v>81</v>
      </c>
      <c r="D65" s="13"/>
      <c r="E65" s="13"/>
      <c r="F65" s="6"/>
      <c r="G65" s="6"/>
      <c r="H65" s="6"/>
      <c r="I65" s="6"/>
      <c r="J65" s="6"/>
      <c r="K65" s="6"/>
      <c r="L65" s="6"/>
    </row>
    <row r="66" spans="2:12" ht="25.5" x14ac:dyDescent="0.25">
      <c r="B66" s="11" t="s">
        <v>128</v>
      </c>
      <c r="C66" s="82">
        <v>10301</v>
      </c>
      <c r="D66" s="6"/>
      <c r="E66" s="6"/>
      <c r="F66" s="6"/>
      <c r="G66" s="6"/>
      <c r="H66" s="6"/>
      <c r="I66" s="6"/>
      <c r="J66" s="6"/>
      <c r="K66" s="6"/>
      <c r="L66" s="6"/>
    </row>
    <row r="67" spans="2:12" x14ac:dyDescent="0.25">
      <c r="B67" s="11" t="s">
        <v>129</v>
      </c>
      <c r="C67" s="12" t="s">
        <v>74</v>
      </c>
      <c r="D67" s="6"/>
      <c r="E67" s="6"/>
      <c r="F67" s="6"/>
      <c r="G67" s="6"/>
      <c r="H67" s="6"/>
      <c r="I67" s="6"/>
      <c r="J67" s="6"/>
      <c r="K67" s="6"/>
      <c r="L67" s="6"/>
    </row>
    <row r="68" spans="2:12" x14ac:dyDescent="0.25">
      <c r="B68" s="11" t="s">
        <v>130</v>
      </c>
      <c r="C68" s="12">
        <v>1087</v>
      </c>
      <c r="D68" s="152" t="s">
        <v>131</v>
      </c>
      <c r="E68" s="152"/>
      <c r="F68" s="152"/>
      <c r="G68" s="152"/>
      <c r="H68" s="152"/>
      <c r="I68" s="152"/>
      <c r="J68" s="152"/>
    </row>
    <row r="69" spans="2:12" x14ac:dyDescent="0.25">
      <c r="B69" s="11" t="s">
        <v>132</v>
      </c>
      <c r="C69" s="12">
        <v>11001</v>
      </c>
      <c r="D69" s="143" t="s">
        <v>153</v>
      </c>
      <c r="E69" s="143" t="s">
        <v>154</v>
      </c>
      <c r="F69" s="149" t="s">
        <v>155</v>
      </c>
      <c r="G69" s="149" t="s">
        <v>157</v>
      </c>
      <c r="H69" s="149" t="s">
        <v>156</v>
      </c>
      <c r="I69" s="143" t="s">
        <v>158</v>
      </c>
      <c r="J69" s="146" t="s">
        <v>133</v>
      </c>
    </row>
    <row r="70" spans="2:12" ht="27" x14ac:dyDescent="0.25">
      <c r="B70" s="18" t="s">
        <v>53</v>
      </c>
      <c r="C70" s="83" t="s">
        <v>61</v>
      </c>
      <c r="D70" s="144"/>
      <c r="E70" s="144"/>
      <c r="F70" s="150"/>
      <c r="G70" s="150"/>
      <c r="H70" s="150"/>
      <c r="I70" s="144"/>
      <c r="J70" s="147"/>
    </row>
    <row r="71" spans="2:12" ht="67.5" x14ac:dyDescent="0.25">
      <c r="B71" s="84" t="s">
        <v>134</v>
      </c>
      <c r="C71" s="85" t="s">
        <v>62</v>
      </c>
      <c r="D71" s="144"/>
      <c r="E71" s="144"/>
      <c r="F71" s="150"/>
      <c r="G71" s="150"/>
      <c r="H71" s="150"/>
      <c r="I71" s="144"/>
      <c r="J71" s="147"/>
    </row>
    <row r="72" spans="2:12" x14ac:dyDescent="0.25">
      <c r="B72" s="18" t="s">
        <v>56</v>
      </c>
      <c r="C72" s="10" t="s">
        <v>57</v>
      </c>
      <c r="D72" s="144"/>
      <c r="E72" s="144"/>
      <c r="F72" s="150"/>
      <c r="G72" s="150"/>
      <c r="H72" s="150"/>
      <c r="I72" s="144"/>
      <c r="J72" s="147"/>
    </row>
    <row r="73" spans="2:12" x14ac:dyDescent="0.25">
      <c r="B73" s="7" t="s">
        <v>135</v>
      </c>
      <c r="C73" s="7" t="s">
        <v>74</v>
      </c>
      <c r="D73" s="144"/>
      <c r="E73" s="144"/>
      <c r="F73" s="150"/>
      <c r="G73" s="150"/>
      <c r="H73" s="150"/>
      <c r="I73" s="144"/>
      <c r="J73" s="147"/>
    </row>
    <row r="74" spans="2:12" x14ac:dyDescent="0.25">
      <c r="B74" s="31"/>
      <c r="C74" s="33" t="s">
        <v>136</v>
      </c>
      <c r="D74" s="145"/>
      <c r="E74" s="145"/>
      <c r="F74" s="151"/>
      <c r="G74" s="151"/>
      <c r="H74" s="151"/>
      <c r="I74" s="145"/>
      <c r="J74" s="148"/>
    </row>
    <row r="75" spans="2:12" ht="40.5" x14ac:dyDescent="0.25">
      <c r="B75" s="86" t="s">
        <v>83</v>
      </c>
      <c r="C75" s="87" t="s">
        <v>137</v>
      </c>
      <c r="D75" s="19">
        <v>58</v>
      </c>
      <c r="E75" s="19">
        <v>60</v>
      </c>
      <c r="F75" s="112">
        <v>17</v>
      </c>
      <c r="G75" s="112">
        <v>32</v>
      </c>
      <c r="H75" s="112">
        <v>50</v>
      </c>
      <c r="I75" s="112">
        <v>65</v>
      </c>
      <c r="J75" s="19"/>
    </row>
    <row r="76" spans="2:12" x14ac:dyDescent="0.25">
      <c r="B76" s="70" t="s">
        <v>83</v>
      </c>
      <c r="C76" s="87" t="s">
        <v>138</v>
      </c>
      <c r="D76" s="19">
        <v>9577</v>
      </c>
      <c r="E76" s="19">
        <v>11000</v>
      </c>
      <c r="F76" s="112">
        <v>2800</v>
      </c>
      <c r="G76" s="112">
        <v>5500</v>
      </c>
      <c r="H76" s="112">
        <v>8200</v>
      </c>
      <c r="I76" s="112">
        <v>10500</v>
      </c>
      <c r="J76" s="19"/>
    </row>
    <row r="77" spans="2:12" x14ac:dyDescent="0.25">
      <c r="B77" s="70" t="s">
        <v>83</v>
      </c>
      <c r="C77" s="87" t="s">
        <v>139</v>
      </c>
      <c r="D77" s="19">
        <v>19114</v>
      </c>
      <c r="E77" s="19">
        <v>20416</v>
      </c>
      <c r="F77" s="112">
        <v>4900</v>
      </c>
      <c r="G77" s="112">
        <v>10100</v>
      </c>
      <c r="H77" s="112">
        <v>15050</v>
      </c>
      <c r="I77" s="112">
        <v>19950</v>
      </c>
      <c r="J77" s="19"/>
    </row>
    <row r="78" spans="2:12" ht="27" x14ac:dyDescent="0.25">
      <c r="B78" s="70" t="s">
        <v>83</v>
      </c>
      <c r="C78" s="87" t="s">
        <v>140</v>
      </c>
      <c r="D78" s="19">
        <v>76752</v>
      </c>
      <c r="E78" s="19">
        <v>66000</v>
      </c>
      <c r="F78" s="112">
        <v>14000</v>
      </c>
      <c r="G78" s="112">
        <v>28000</v>
      </c>
      <c r="H78" s="112">
        <v>42000</v>
      </c>
      <c r="I78" s="112">
        <v>66000</v>
      </c>
      <c r="J78" s="19"/>
    </row>
    <row r="79" spans="2:12" ht="40.5" x14ac:dyDescent="0.25">
      <c r="B79" s="70" t="s">
        <v>83</v>
      </c>
      <c r="C79" s="87" t="s">
        <v>141</v>
      </c>
      <c r="D79" s="19">
        <v>2973</v>
      </c>
      <c r="E79" s="19">
        <v>2100</v>
      </c>
      <c r="F79" s="112">
        <v>550</v>
      </c>
      <c r="G79" s="112">
        <v>1100</v>
      </c>
      <c r="H79" s="112">
        <v>1600</v>
      </c>
      <c r="I79" s="112">
        <v>2100</v>
      </c>
      <c r="J79" s="19"/>
    </row>
    <row r="80" spans="2:12" ht="54" x14ac:dyDescent="0.25">
      <c r="B80" s="70" t="s">
        <v>83</v>
      </c>
      <c r="C80" s="87" t="s">
        <v>142</v>
      </c>
      <c r="D80" s="19">
        <v>2531</v>
      </c>
      <c r="E80" s="19">
        <v>1700</v>
      </c>
      <c r="F80" s="112">
        <v>400</v>
      </c>
      <c r="G80" s="112">
        <v>800</v>
      </c>
      <c r="H80" s="112">
        <v>1200</v>
      </c>
      <c r="I80" s="112">
        <v>1600</v>
      </c>
      <c r="J80" s="19"/>
    </row>
    <row r="81" spans="1:12" ht="40.5" x14ac:dyDescent="0.25">
      <c r="B81" s="70" t="s">
        <v>83</v>
      </c>
      <c r="C81" s="87" t="s">
        <v>143</v>
      </c>
      <c r="D81" s="19">
        <v>873</v>
      </c>
      <c r="E81" s="19">
        <v>1000</v>
      </c>
      <c r="F81" s="112">
        <v>300</v>
      </c>
      <c r="G81" s="112">
        <v>600</v>
      </c>
      <c r="H81" s="112">
        <v>900</v>
      </c>
      <c r="I81" s="112">
        <v>1200</v>
      </c>
      <c r="J81" s="19"/>
    </row>
    <row r="82" spans="1:12" ht="40.5" x14ac:dyDescent="0.25">
      <c r="B82" s="70" t="s">
        <v>83</v>
      </c>
      <c r="C82" s="88" t="s">
        <v>144</v>
      </c>
      <c r="D82" s="19">
        <v>4656</v>
      </c>
      <c r="E82" s="19">
        <v>4250</v>
      </c>
      <c r="F82" s="112">
        <v>800</v>
      </c>
      <c r="G82" s="112">
        <v>1600</v>
      </c>
      <c r="H82" s="112">
        <v>2400</v>
      </c>
      <c r="I82" s="112">
        <v>3300</v>
      </c>
      <c r="J82" s="19"/>
    </row>
    <row r="83" spans="1:12" x14ac:dyDescent="0.25">
      <c r="B83" s="109" t="s">
        <v>126</v>
      </c>
      <c r="C83" s="104"/>
      <c r="D83" s="78">
        <v>3943858.1</v>
      </c>
      <c r="E83" s="79">
        <v>4934756.5</v>
      </c>
      <c r="F83" s="79"/>
      <c r="G83" s="79"/>
      <c r="H83" s="79"/>
      <c r="I83" s="79">
        <v>5004819.4000000004</v>
      </c>
      <c r="J83" s="79"/>
    </row>
    <row r="84" spans="1:12" x14ac:dyDescent="0.25">
      <c r="A84" s="105"/>
      <c r="B84" s="106"/>
      <c r="C84" s="106"/>
      <c r="D84" s="107"/>
      <c r="E84" s="108"/>
      <c r="F84" s="108"/>
      <c r="G84" s="108"/>
      <c r="H84" s="108"/>
      <c r="I84" s="108"/>
      <c r="J84" s="108"/>
    </row>
    <row r="85" spans="1:12" x14ac:dyDescent="0.25">
      <c r="B85" s="11" t="s">
        <v>127</v>
      </c>
      <c r="C85" s="81" t="s">
        <v>81</v>
      </c>
      <c r="D85" s="13"/>
      <c r="E85" s="13"/>
      <c r="F85" s="6"/>
      <c r="G85" s="6"/>
      <c r="H85" s="6"/>
      <c r="I85" s="6"/>
      <c r="J85" s="6"/>
      <c r="K85" s="6"/>
      <c r="L85" s="6"/>
    </row>
    <row r="86" spans="1:12" ht="25.5" x14ac:dyDescent="0.25">
      <c r="B86" s="11" t="s">
        <v>128</v>
      </c>
      <c r="C86" s="58">
        <v>10301</v>
      </c>
      <c r="D86" s="6"/>
      <c r="E86" s="6"/>
      <c r="F86" s="6"/>
      <c r="G86" s="6"/>
      <c r="H86" s="6"/>
      <c r="I86" s="6"/>
      <c r="J86" s="6"/>
      <c r="K86" s="6"/>
      <c r="L86" s="6"/>
    </row>
    <row r="87" spans="1:12" x14ac:dyDescent="0.25">
      <c r="B87" s="11" t="s">
        <v>129</v>
      </c>
      <c r="C87" s="58" t="s">
        <v>74</v>
      </c>
      <c r="D87" s="6"/>
      <c r="E87" s="6"/>
      <c r="F87" s="6"/>
      <c r="G87" s="6"/>
      <c r="H87" s="6"/>
      <c r="I87" s="6"/>
      <c r="J87" s="6"/>
      <c r="K87" s="6"/>
      <c r="L87" s="6"/>
    </row>
    <row r="88" spans="1:12" s="61" customFormat="1" x14ac:dyDescent="0.25">
      <c r="B88" s="11" t="s">
        <v>130</v>
      </c>
      <c r="C88" s="12">
        <v>1087</v>
      </c>
      <c r="D88" s="152" t="s">
        <v>131</v>
      </c>
      <c r="E88" s="152"/>
      <c r="F88" s="152"/>
      <c r="G88" s="152"/>
      <c r="H88" s="152"/>
      <c r="I88" s="152"/>
      <c r="J88" s="152"/>
    </row>
    <row r="89" spans="1:12" s="61" customFormat="1" ht="15" customHeight="1" x14ac:dyDescent="0.25">
      <c r="B89" s="11" t="s">
        <v>132</v>
      </c>
      <c r="C89" s="12">
        <v>31002</v>
      </c>
      <c r="D89" s="143" t="s">
        <v>153</v>
      </c>
      <c r="E89" s="143" t="s">
        <v>154</v>
      </c>
      <c r="F89" s="149" t="s">
        <v>155</v>
      </c>
      <c r="G89" s="149" t="s">
        <v>157</v>
      </c>
      <c r="H89" s="149" t="s">
        <v>156</v>
      </c>
      <c r="I89" s="143" t="s">
        <v>158</v>
      </c>
      <c r="J89" s="146" t="s">
        <v>133</v>
      </c>
    </row>
    <row r="90" spans="1:12" s="61" customFormat="1" ht="29.25" customHeight="1" x14ac:dyDescent="0.25">
      <c r="B90" s="18" t="s">
        <v>53</v>
      </c>
      <c r="C90" s="9" t="s">
        <v>159</v>
      </c>
      <c r="D90" s="144"/>
      <c r="E90" s="144"/>
      <c r="F90" s="150"/>
      <c r="G90" s="150"/>
      <c r="H90" s="150"/>
      <c r="I90" s="144"/>
      <c r="J90" s="147"/>
    </row>
    <row r="91" spans="1:12" s="61" customFormat="1" ht="25.5" x14ac:dyDescent="0.25">
      <c r="B91" s="84" t="s">
        <v>134</v>
      </c>
      <c r="C91" s="9" t="s">
        <v>160</v>
      </c>
      <c r="D91" s="144"/>
      <c r="E91" s="144"/>
      <c r="F91" s="150"/>
      <c r="G91" s="150"/>
      <c r="H91" s="150"/>
      <c r="I91" s="144"/>
      <c r="J91" s="147"/>
    </row>
    <row r="92" spans="1:12" s="61" customFormat="1" ht="31.5" customHeight="1" x14ac:dyDescent="0.25">
      <c r="B92" s="18" t="s">
        <v>56</v>
      </c>
      <c r="C92" s="10" t="s">
        <v>161</v>
      </c>
      <c r="D92" s="144"/>
      <c r="E92" s="144"/>
      <c r="F92" s="150"/>
      <c r="G92" s="150"/>
      <c r="H92" s="150"/>
      <c r="I92" s="144"/>
      <c r="J92" s="147"/>
    </row>
    <row r="93" spans="1:12" s="61" customFormat="1" x14ac:dyDescent="0.25">
      <c r="B93" s="7" t="s">
        <v>135</v>
      </c>
      <c r="C93" s="7" t="s">
        <v>74</v>
      </c>
      <c r="D93" s="144"/>
      <c r="E93" s="144"/>
      <c r="F93" s="150"/>
      <c r="G93" s="150"/>
      <c r="H93" s="150"/>
      <c r="I93" s="144"/>
      <c r="J93" s="147"/>
    </row>
    <row r="94" spans="1:12" s="61" customFormat="1" x14ac:dyDescent="0.25">
      <c r="B94" s="44"/>
      <c r="C94" s="33" t="s">
        <v>136</v>
      </c>
      <c r="D94" s="145"/>
      <c r="E94" s="145"/>
      <c r="F94" s="151"/>
      <c r="G94" s="151"/>
      <c r="H94" s="151"/>
      <c r="I94" s="145"/>
      <c r="J94" s="148"/>
    </row>
    <row r="95" spans="1:12" x14ac:dyDescent="0.25">
      <c r="B95" s="109" t="s">
        <v>126</v>
      </c>
      <c r="C95" s="104"/>
      <c r="D95" s="90">
        <v>34945.300000000003</v>
      </c>
      <c r="E95" s="79">
        <v>31086</v>
      </c>
      <c r="F95" s="79">
        <v>0</v>
      </c>
      <c r="G95" s="79">
        <v>0</v>
      </c>
      <c r="H95" s="79">
        <v>0</v>
      </c>
      <c r="I95" s="79">
        <v>40810</v>
      </c>
      <c r="J95" s="79"/>
    </row>
    <row r="96" spans="1:12" x14ac:dyDescent="0.25">
      <c r="A96" s="61"/>
      <c r="B96" s="103"/>
      <c r="C96" s="103"/>
      <c r="D96" s="110"/>
      <c r="E96" s="111"/>
      <c r="F96" s="111"/>
      <c r="G96" s="111"/>
      <c r="H96" s="111"/>
      <c r="I96" s="111"/>
      <c r="J96" s="111"/>
    </row>
    <row r="97" spans="1:12" x14ac:dyDescent="0.25">
      <c r="B97" s="11" t="s">
        <v>127</v>
      </c>
      <c r="C97" s="81" t="s">
        <v>81</v>
      </c>
      <c r="D97" s="13"/>
      <c r="E97" s="13"/>
      <c r="F97" s="6"/>
      <c r="G97" s="6"/>
      <c r="H97" s="6"/>
      <c r="I97" s="6"/>
      <c r="J97" s="6"/>
      <c r="K97" s="6"/>
      <c r="L97" s="6"/>
    </row>
    <row r="98" spans="1:12" ht="25.5" x14ac:dyDescent="0.25">
      <c r="B98" s="11" t="s">
        <v>128</v>
      </c>
      <c r="C98" s="58">
        <v>10301</v>
      </c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25">
      <c r="B99" s="11" t="s">
        <v>129</v>
      </c>
      <c r="C99" s="58" t="s">
        <v>74</v>
      </c>
      <c r="D99" s="6"/>
      <c r="E99" s="6"/>
      <c r="F99" s="6"/>
      <c r="G99" s="6"/>
      <c r="H99" s="6"/>
      <c r="I99" s="6"/>
      <c r="J99" s="6"/>
      <c r="K99" s="6"/>
      <c r="L99" s="6"/>
    </row>
    <row r="100" spans="1:12" s="61" customFormat="1" x14ac:dyDescent="0.25">
      <c r="B100" s="11" t="s">
        <v>130</v>
      </c>
      <c r="C100" s="12">
        <v>1087</v>
      </c>
      <c r="D100" s="152" t="s">
        <v>131</v>
      </c>
      <c r="E100" s="152"/>
      <c r="F100" s="152"/>
      <c r="G100" s="152"/>
      <c r="H100" s="152"/>
      <c r="I100" s="152"/>
      <c r="J100" s="152"/>
    </row>
    <row r="101" spans="1:12" s="61" customFormat="1" ht="15" customHeight="1" x14ac:dyDescent="0.25">
      <c r="B101" s="11" t="s">
        <v>132</v>
      </c>
      <c r="C101" s="12">
        <v>11002</v>
      </c>
      <c r="D101" s="143" t="s">
        <v>153</v>
      </c>
      <c r="E101" s="143" t="s">
        <v>154</v>
      </c>
      <c r="F101" s="149" t="s">
        <v>155</v>
      </c>
      <c r="G101" s="149" t="s">
        <v>157</v>
      </c>
      <c r="H101" s="149" t="s">
        <v>156</v>
      </c>
      <c r="I101" s="143" t="s">
        <v>158</v>
      </c>
      <c r="J101" s="146" t="s">
        <v>133</v>
      </c>
    </row>
    <row r="102" spans="1:12" s="61" customFormat="1" x14ac:dyDescent="0.25">
      <c r="B102" s="18" t="s">
        <v>53</v>
      </c>
      <c r="C102" s="9" t="s">
        <v>63</v>
      </c>
      <c r="D102" s="144"/>
      <c r="E102" s="144"/>
      <c r="F102" s="150"/>
      <c r="G102" s="150"/>
      <c r="H102" s="150"/>
      <c r="I102" s="144"/>
      <c r="J102" s="147"/>
    </row>
    <row r="103" spans="1:12" s="61" customFormat="1" ht="76.5" x14ac:dyDescent="0.25">
      <c r="B103" s="84" t="s">
        <v>134</v>
      </c>
      <c r="C103" s="51" t="s">
        <v>64</v>
      </c>
      <c r="D103" s="144"/>
      <c r="E103" s="144"/>
      <c r="F103" s="150"/>
      <c r="G103" s="150"/>
      <c r="H103" s="150"/>
      <c r="I103" s="144"/>
      <c r="J103" s="147"/>
    </row>
    <row r="104" spans="1:12" s="61" customFormat="1" x14ac:dyDescent="0.25">
      <c r="B104" s="18" t="s">
        <v>56</v>
      </c>
      <c r="C104" s="10" t="s">
        <v>57</v>
      </c>
      <c r="D104" s="144"/>
      <c r="E104" s="144"/>
      <c r="F104" s="150"/>
      <c r="G104" s="150"/>
      <c r="H104" s="150"/>
      <c r="I104" s="144"/>
      <c r="J104" s="147"/>
    </row>
    <row r="105" spans="1:12" s="61" customFormat="1" x14ac:dyDescent="0.25">
      <c r="B105" s="7" t="s">
        <v>135</v>
      </c>
      <c r="C105" s="7" t="s">
        <v>74</v>
      </c>
      <c r="D105" s="144"/>
      <c r="E105" s="144"/>
      <c r="F105" s="150"/>
      <c r="G105" s="150"/>
      <c r="H105" s="150"/>
      <c r="I105" s="144"/>
      <c r="J105" s="147"/>
    </row>
    <row r="106" spans="1:12" s="61" customFormat="1" x14ac:dyDescent="0.25">
      <c r="B106" s="31"/>
      <c r="C106" s="33" t="s">
        <v>136</v>
      </c>
      <c r="D106" s="145"/>
      <c r="E106" s="145"/>
      <c r="F106" s="151"/>
      <c r="G106" s="151"/>
      <c r="H106" s="151"/>
      <c r="I106" s="145"/>
      <c r="J106" s="148"/>
    </row>
    <row r="107" spans="1:12" x14ac:dyDescent="0.25">
      <c r="B107" s="109" t="s">
        <v>126</v>
      </c>
      <c r="C107" s="104"/>
      <c r="D107" s="79">
        <v>85622.5</v>
      </c>
      <c r="E107" s="79">
        <v>104723.6</v>
      </c>
      <c r="F107" s="79">
        <v>9300</v>
      </c>
      <c r="G107" s="79">
        <v>32200</v>
      </c>
      <c r="H107" s="79">
        <v>55200</v>
      </c>
      <c r="I107" s="79">
        <v>107949.7</v>
      </c>
      <c r="J107" s="79"/>
    </row>
    <row r="108" spans="1:12" x14ac:dyDescent="0.25">
      <c r="A108" s="61"/>
      <c r="B108" s="103"/>
      <c r="C108" s="103"/>
      <c r="D108" s="110"/>
      <c r="E108" s="111"/>
      <c r="F108" s="111"/>
      <c r="G108" s="111"/>
      <c r="H108" s="111"/>
      <c r="I108" s="111"/>
      <c r="J108" s="111"/>
    </row>
    <row r="109" spans="1:12" s="91" customFormat="1" x14ac:dyDescent="0.25">
      <c r="B109" s="11" t="s">
        <v>127</v>
      </c>
      <c r="C109" s="81" t="s">
        <v>81</v>
      </c>
      <c r="D109" s="13"/>
      <c r="E109" s="13"/>
      <c r="F109" s="6"/>
      <c r="G109" s="6"/>
      <c r="H109" s="6"/>
      <c r="I109" s="6"/>
      <c r="J109" s="6"/>
      <c r="K109" s="6"/>
      <c r="L109" s="6"/>
    </row>
    <row r="110" spans="1:12" s="91" customFormat="1" ht="25.5" x14ac:dyDescent="0.25">
      <c r="B110" s="11" t="s">
        <v>128</v>
      </c>
      <c r="C110" s="82">
        <v>10301</v>
      </c>
      <c r="D110" s="6"/>
      <c r="E110" s="6"/>
      <c r="F110" s="6"/>
      <c r="G110" s="6"/>
      <c r="H110" s="6"/>
      <c r="I110" s="6"/>
      <c r="J110" s="6"/>
      <c r="K110" s="6"/>
      <c r="L110" s="6"/>
    </row>
    <row r="111" spans="1:12" s="91" customFormat="1" x14ac:dyDescent="0.25">
      <c r="B111" s="11" t="s">
        <v>129</v>
      </c>
      <c r="C111" s="12" t="s">
        <v>74</v>
      </c>
      <c r="D111" s="6"/>
      <c r="E111" s="6"/>
      <c r="F111" s="6"/>
      <c r="G111" s="6"/>
      <c r="H111" s="6"/>
      <c r="I111" s="6"/>
      <c r="J111" s="6"/>
      <c r="K111" s="6"/>
      <c r="L111" s="6"/>
    </row>
    <row r="112" spans="1:12" x14ac:dyDescent="0.25">
      <c r="B112" s="11" t="s">
        <v>130</v>
      </c>
      <c r="C112" s="7">
        <v>1144</v>
      </c>
      <c r="D112" s="152" t="s">
        <v>131</v>
      </c>
      <c r="E112" s="152"/>
      <c r="F112" s="152"/>
      <c r="G112" s="152"/>
      <c r="H112" s="152"/>
      <c r="I112" s="152"/>
      <c r="J112" s="152"/>
    </row>
    <row r="113" spans="1:10" ht="15" customHeight="1" x14ac:dyDescent="0.25">
      <c r="B113" s="11" t="s">
        <v>132</v>
      </c>
      <c r="C113" s="7">
        <v>11001</v>
      </c>
      <c r="D113" s="143" t="s">
        <v>153</v>
      </c>
      <c r="E113" s="143" t="s">
        <v>154</v>
      </c>
      <c r="F113" s="149" t="s">
        <v>155</v>
      </c>
      <c r="G113" s="149" t="s">
        <v>157</v>
      </c>
      <c r="H113" s="149" t="s">
        <v>156</v>
      </c>
      <c r="I113" s="143" t="s">
        <v>158</v>
      </c>
      <c r="J113" s="146" t="s">
        <v>133</v>
      </c>
    </row>
    <row r="114" spans="1:10" ht="27" x14ac:dyDescent="0.25">
      <c r="B114" s="18" t="s">
        <v>53</v>
      </c>
      <c r="C114" s="83" t="s">
        <v>68</v>
      </c>
      <c r="D114" s="144"/>
      <c r="E114" s="144"/>
      <c r="F114" s="150"/>
      <c r="G114" s="150"/>
      <c r="H114" s="150"/>
      <c r="I114" s="144"/>
      <c r="J114" s="147"/>
    </row>
    <row r="115" spans="1:10" ht="54" x14ac:dyDescent="0.25">
      <c r="B115" s="18" t="s">
        <v>134</v>
      </c>
      <c r="C115" s="60" t="s">
        <v>69</v>
      </c>
      <c r="D115" s="144"/>
      <c r="E115" s="144"/>
      <c r="F115" s="150"/>
      <c r="G115" s="150"/>
      <c r="H115" s="150"/>
      <c r="I115" s="144"/>
      <c r="J115" s="147"/>
    </row>
    <row r="116" spans="1:10" x14ac:dyDescent="0.25">
      <c r="B116" s="18" t="s">
        <v>56</v>
      </c>
      <c r="C116" s="10" t="s">
        <v>57</v>
      </c>
      <c r="D116" s="144"/>
      <c r="E116" s="144"/>
      <c r="F116" s="150"/>
      <c r="G116" s="150"/>
      <c r="H116" s="150"/>
      <c r="I116" s="144"/>
      <c r="J116" s="147"/>
    </row>
    <row r="117" spans="1:10" x14ac:dyDescent="0.25">
      <c r="B117" s="7" t="s">
        <v>135</v>
      </c>
      <c r="C117" s="7" t="s">
        <v>74</v>
      </c>
      <c r="D117" s="144"/>
      <c r="E117" s="144"/>
      <c r="F117" s="150"/>
      <c r="G117" s="150"/>
      <c r="H117" s="150"/>
      <c r="I117" s="144"/>
      <c r="J117" s="147"/>
    </row>
    <row r="118" spans="1:10" x14ac:dyDescent="0.25">
      <c r="B118" s="31"/>
      <c r="C118" s="33" t="s">
        <v>136</v>
      </c>
      <c r="D118" s="145"/>
      <c r="E118" s="145"/>
      <c r="F118" s="151"/>
      <c r="G118" s="151"/>
      <c r="H118" s="151"/>
      <c r="I118" s="145"/>
      <c r="J118" s="148"/>
    </row>
    <row r="119" spans="1:10" x14ac:dyDescent="0.25">
      <c r="A119" s="61"/>
      <c r="B119" s="92" t="s">
        <v>83</v>
      </c>
      <c r="C119" s="93" t="s">
        <v>145</v>
      </c>
      <c r="D119" s="94">
        <v>27</v>
      </c>
      <c r="E119" s="94">
        <v>40</v>
      </c>
      <c r="F119" s="94">
        <v>8</v>
      </c>
      <c r="G119" s="94">
        <v>18</v>
      </c>
      <c r="H119" s="94">
        <v>28</v>
      </c>
      <c r="I119" s="94">
        <v>40</v>
      </c>
      <c r="J119" s="19"/>
    </row>
    <row r="120" spans="1:10" x14ac:dyDescent="0.25">
      <c r="A120" s="61"/>
      <c r="B120" s="92"/>
      <c r="C120" s="93" t="s">
        <v>146</v>
      </c>
      <c r="D120" s="94">
        <v>360</v>
      </c>
      <c r="E120" s="94">
        <v>360</v>
      </c>
      <c r="F120" s="94">
        <v>72</v>
      </c>
      <c r="G120" s="94">
        <v>162</v>
      </c>
      <c r="H120" s="94">
        <v>252</v>
      </c>
      <c r="I120" s="94">
        <v>360</v>
      </c>
      <c r="J120" s="19"/>
    </row>
    <row r="121" spans="1:10" x14ac:dyDescent="0.25">
      <c r="A121" s="61"/>
      <c r="B121" s="92"/>
      <c r="C121" s="93" t="s">
        <v>147</v>
      </c>
      <c r="D121" s="94">
        <v>77</v>
      </c>
      <c r="E121" s="94">
        <v>71</v>
      </c>
      <c r="F121" s="94">
        <v>71</v>
      </c>
      <c r="G121" s="94">
        <v>71</v>
      </c>
      <c r="H121" s="94">
        <v>71</v>
      </c>
      <c r="I121" s="94">
        <v>71</v>
      </c>
      <c r="J121" s="19"/>
    </row>
    <row r="122" spans="1:10" x14ac:dyDescent="0.25">
      <c r="A122" s="61"/>
      <c r="B122" s="92"/>
      <c r="C122" s="93" t="s">
        <v>148</v>
      </c>
      <c r="D122" s="94">
        <v>27</v>
      </c>
      <c r="E122" s="94">
        <v>40</v>
      </c>
      <c r="F122" s="94">
        <v>8</v>
      </c>
      <c r="G122" s="94">
        <v>18</v>
      </c>
      <c r="H122" s="94">
        <v>28</v>
      </c>
      <c r="I122" s="94">
        <v>40</v>
      </c>
      <c r="J122" s="19"/>
    </row>
    <row r="123" spans="1:10" ht="27" x14ac:dyDescent="0.25">
      <c r="A123" s="61"/>
      <c r="B123" s="92" t="s">
        <v>114</v>
      </c>
      <c r="C123" s="95" t="s">
        <v>149</v>
      </c>
      <c r="D123" s="96">
        <v>100</v>
      </c>
      <c r="E123" s="96">
        <v>99</v>
      </c>
      <c r="F123" s="96">
        <v>99</v>
      </c>
      <c r="G123" s="96">
        <v>99</v>
      </c>
      <c r="H123" s="96">
        <v>99</v>
      </c>
      <c r="I123" s="96">
        <v>99</v>
      </c>
      <c r="J123" s="97"/>
    </row>
    <row r="124" spans="1:10" x14ac:dyDescent="0.25">
      <c r="A124" s="98"/>
      <c r="B124" s="75" t="s">
        <v>119</v>
      </c>
      <c r="C124" s="93" t="s">
        <v>150</v>
      </c>
      <c r="D124" s="94" t="s">
        <v>151</v>
      </c>
      <c r="E124" s="94" t="s">
        <v>151</v>
      </c>
      <c r="F124" s="94" t="s">
        <v>151</v>
      </c>
      <c r="G124" s="94" t="s">
        <v>151</v>
      </c>
      <c r="H124" s="94" t="s">
        <v>151</v>
      </c>
      <c r="I124" s="94" t="s">
        <v>151</v>
      </c>
      <c r="J124" s="19"/>
    </row>
    <row r="125" spans="1:10" ht="26.25" customHeight="1" x14ac:dyDescent="0.25">
      <c r="A125" s="98"/>
      <c r="B125" s="75" t="s">
        <v>124</v>
      </c>
      <c r="C125" s="99" t="s">
        <v>152</v>
      </c>
      <c r="D125" s="94">
        <v>47.4</v>
      </c>
      <c r="E125" s="94">
        <v>47.4</v>
      </c>
      <c r="F125" s="94">
        <v>60.1</v>
      </c>
      <c r="G125" s="94">
        <v>60.1</v>
      </c>
      <c r="H125" s="94">
        <v>60.1</v>
      </c>
      <c r="I125" s="100">
        <v>60.145555555555561</v>
      </c>
      <c r="J125" s="89"/>
    </row>
    <row r="126" spans="1:10" x14ac:dyDescent="0.25">
      <c r="A126" s="61"/>
      <c r="B126" s="21" t="s">
        <v>126</v>
      </c>
      <c r="C126" s="101"/>
      <c r="D126" s="102">
        <v>17066.099999999999</v>
      </c>
      <c r="E126" s="102">
        <v>17066.099999999999</v>
      </c>
      <c r="F126" s="102">
        <v>4330.5</v>
      </c>
      <c r="G126" s="102">
        <v>9743.6</v>
      </c>
      <c r="H126" s="102">
        <v>15156.7</v>
      </c>
      <c r="I126" s="102">
        <v>21652.400000000001</v>
      </c>
      <c r="J126" s="79"/>
    </row>
  </sheetData>
  <mergeCells count="39">
    <mergeCell ref="F89:F94"/>
    <mergeCell ref="G89:G94"/>
    <mergeCell ref="H89:H94"/>
    <mergeCell ref="I18:I23"/>
    <mergeCell ref="I69:I74"/>
    <mergeCell ref="D17:J17"/>
    <mergeCell ref="D68:J68"/>
    <mergeCell ref="D18:D23"/>
    <mergeCell ref="E18:E23"/>
    <mergeCell ref="F18:F23"/>
    <mergeCell ref="G18:G23"/>
    <mergeCell ref="H18:H23"/>
    <mergeCell ref="J69:J74"/>
    <mergeCell ref="D100:J100"/>
    <mergeCell ref="D69:D74"/>
    <mergeCell ref="E69:E74"/>
    <mergeCell ref="F69:F74"/>
    <mergeCell ref="G69:G74"/>
    <mergeCell ref="H69:H74"/>
    <mergeCell ref="I89:I94"/>
    <mergeCell ref="J89:J94"/>
    <mergeCell ref="D88:J88"/>
    <mergeCell ref="D89:D94"/>
    <mergeCell ref="E89:E94"/>
    <mergeCell ref="I101:I106"/>
    <mergeCell ref="J101:J106"/>
    <mergeCell ref="D112:J112"/>
    <mergeCell ref="D101:D106"/>
    <mergeCell ref="E101:E106"/>
    <mergeCell ref="F101:F106"/>
    <mergeCell ref="G101:G106"/>
    <mergeCell ref="H101:H106"/>
    <mergeCell ref="I113:I118"/>
    <mergeCell ref="J113:J118"/>
    <mergeCell ref="D113:D118"/>
    <mergeCell ref="E113:E118"/>
    <mergeCell ref="F113:F118"/>
    <mergeCell ref="G113:G118"/>
    <mergeCell ref="H113:H1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27</vt:i4>
      </vt:variant>
    </vt:vector>
  </HeadingPairs>
  <TitlesOfParts>
    <vt:vector size="30" baseType="lpstr">
      <vt:lpstr>Հավելված 3 Մաս 2</vt:lpstr>
      <vt:lpstr>Հավելված 3 Մաս 3</vt:lpstr>
      <vt:lpstr>Հավելված 3 Մաս 4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Vahan</dc:creator>
  <cp:lastModifiedBy>Пользователь Windows</cp:lastModifiedBy>
  <dcterms:created xsi:type="dcterms:W3CDTF">2017-12-06T07:28:20Z</dcterms:created>
  <dcterms:modified xsi:type="dcterms:W3CDTF">2019-09-04T15:13:26Z</dcterms:modified>
  <cp:keywords>Mulberry 2.0</cp:keywords>
</cp:coreProperties>
</file>